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Iドライブより移行\N\09 介護人材係\! 福祉・介護人材確保予算事業\32_介護ロボット・生産性向上\02_介護テクノロジー導入支援事業（旧介護ロボット）\R8\04_事前協議\02 施行\"/>
    </mc:Choice>
  </mc:AlternateContent>
  <xr:revisionPtr revIDLastSave="0" documentId="13_ncr:1_{C2A3DA2C-53AD-4824-825D-2F78CC1EC401}" xr6:coauthVersionLast="47" xr6:coauthVersionMax="47" xr10:uidLastSave="{00000000-0000-0000-0000-000000000000}"/>
  <bookViews>
    <workbookView xWindow="-120" yWindow="-120" windowWidth="29040" windowHeight="15720" tabRatio="888" firstSheet="1" activeTab="7" xr2:uid="{00000000-000D-0000-FFFF-FFFF00000000}"/>
  </bookViews>
  <sheets>
    <sheet name="１_基本情報" sheetId="1" r:id="rId1"/>
    <sheet name="２_経費計算書" sheetId="8" r:id="rId2"/>
    <sheet name="３_計画書（介護テクノロジー）" sheetId="7" r:id="rId3"/>
    <sheet name="４_計画書（介護業務支援（介護ソフト））" sheetId="18" r:id="rId4"/>
    <sheet name="５_計画書（道が認める機器）" sheetId="20" r:id="rId5"/>
    <sheet name="６_計画書（道が認める機器（バックオフィスソフト）" sheetId="24" r:id="rId6"/>
    <sheet name="７_計画書（パッケージ型）" sheetId="19" r:id="rId7"/>
    <sheet name="８_計画書（業務改善支援）" sheetId="21" r:id="rId8"/>
    <sheet name="リスト" sheetId="15" r:id="rId9"/>
    <sheet name="データセット" sheetId="17" state="hidden" r:id="rId10"/>
    <sheet name="入力不要（作業用）" sheetId="22" r:id="rId11"/>
  </sheets>
  <definedNames>
    <definedName name="_xlnm._FilterDatabase" localSheetId="0" hidden="1">'１_基本情報'!$B$10:$N$44</definedName>
    <definedName name="_xlnm._FilterDatabase" localSheetId="7" hidden="1">'８_計画書（業務改善支援）'!$B$4:$U$14</definedName>
    <definedName name="_xlnm._FilterDatabase" localSheetId="8" hidden="1">リスト!$B$2:$C$53</definedName>
    <definedName name="_xlnm.Print_Area" localSheetId="0">'１_基本情報'!$A$1:$N$45</definedName>
    <definedName name="_xlnm.Print_Area" localSheetId="1">'２_経費計算書'!$A$1:$M$70</definedName>
    <definedName name="_xlnm.Print_Area" localSheetId="2">'３_計画書（介護テクノロジー）'!$A$1:$Q$32</definedName>
    <definedName name="_xlnm.Print_Area" localSheetId="3">'４_計画書（介護業務支援（介護ソフト））'!$A$1:$U$35</definedName>
    <definedName name="_xlnm.Print_Area" localSheetId="4">'５_計画書（道が認める機器）'!$A$1:$U$28</definedName>
    <definedName name="_xlnm.Print_Area" localSheetId="5">'６_計画書（道が認める機器（バックオフィスソフト）'!$A$1:$U$29</definedName>
    <definedName name="_xlnm.Print_Area" localSheetId="6">'７_計画書（パッケージ型）'!$A$1:$U$31</definedName>
    <definedName name="_xlnm.Print_Area" localSheetId="7">'８_計画書（業務改善支援）'!$A$1:$U$14</definedName>
    <definedName name="_xlnm.Print_Titles" localSheetId="0">'１_基本情報'!$1:$3</definedName>
    <definedName name="_xlnm.Print_Titles" localSheetId="2">'３_計画書（介護テクノロジー）'!$1:$1</definedName>
    <definedName name="_xlnm.Print_Titles" localSheetId="3">'４_計画書（介護業務支援（介護ソフト））'!$1:$1</definedName>
    <definedName name="_xlnm.Print_Titles" localSheetId="4">'５_計画書（道が認める機器）'!$1:$1</definedName>
    <definedName name="_xlnm.Print_Titles" localSheetId="5">'６_計画書（道が認める機器（バックオフィスソフト）'!$1:$1</definedName>
    <definedName name="_xlnm.Print_Titles" localSheetId="6">'７_計画書（パッケージ型）'!$1:$1</definedName>
    <definedName name="_xlnm.Print_Titles" localSheetId="7">'８_計画書（業務改善支援）'!$1:$1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3" i="18" l="1"/>
  <c r="J33" i="18"/>
  <c r="M32" i="18"/>
  <c r="P32" i="18" s="1"/>
  <c r="J32" i="18"/>
  <c r="M27" i="24" l="1"/>
  <c r="J27" i="24"/>
  <c r="AH8" i="22" l="1"/>
  <c r="AG8" i="22"/>
  <c r="AF8" i="22"/>
  <c r="AB8" i="22"/>
  <c r="AA8" i="22"/>
  <c r="AE8" i="22"/>
  <c r="Y8" i="22"/>
  <c r="W8" i="22"/>
  <c r="K65" i="8" l="1"/>
  <c r="J65" i="8"/>
  <c r="K63" i="8" l="1"/>
  <c r="K62" i="8"/>
  <c r="J63" i="8"/>
  <c r="J62" i="8"/>
  <c r="K67" i="8"/>
  <c r="K66" i="8"/>
  <c r="K64" i="8"/>
  <c r="K61" i="8"/>
  <c r="K60" i="8"/>
  <c r="J67" i="8"/>
  <c r="J66" i="8"/>
  <c r="J64" i="8"/>
  <c r="J61" i="8"/>
  <c r="J60" i="8"/>
  <c r="I9" i="8"/>
  <c r="I64" i="8" s="1"/>
  <c r="L64" i="8" l="1"/>
  <c r="J27" i="20" s="1"/>
  <c r="L9" i="8"/>
  <c r="Z8" i="22" l="1"/>
  <c r="AD8" i="22"/>
  <c r="AC8" i="22"/>
  <c r="X8" i="22"/>
  <c r="V8" i="22"/>
  <c r="U8" i="22"/>
  <c r="T8" i="22"/>
  <c r="S8" i="22"/>
  <c r="R8" i="22"/>
  <c r="Q8" i="22"/>
  <c r="P8" i="22"/>
  <c r="O8" i="22"/>
  <c r="N8" i="22"/>
  <c r="M8" i="22"/>
  <c r="L8" i="22"/>
  <c r="K8" i="22"/>
  <c r="J8" i="22"/>
  <c r="I8" i="22"/>
  <c r="H8" i="22"/>
  <c r="G8" i="22"/>
  <c r="F8" i="22"/>
  <c r="E8" i="22"/>
  <c r="D8" i="22"/>
  <c r="C8" i="22"/>
  <c r="B8" i="22"/>
  <c r="I6" i="8" l="1"/>
  <c r="A1" i="7"/>
  <c r="A1" i="8" l="1"/>
  <c r="J68" i="8" l="1"/>
  <c r="K56" i="8" l="1"/>
  <c r="J56" i="8"/>
  <c r="K39" i="8"/>
  <c r="J39" i="8"/>
  <c r="K22" i="8"/>
  <c r="J22" i="8"/>
  <c r="J57" i="8" l="1"/>
  <c r="K57" i="8"/>
  <c r="I10" i="8" l="1"/>
  <c r="I12" i="8"/>
  <c r="L10" i="8" l="1"/>
  <c r="L12" i="8"/>
  <c r="I55" i="8"/>
  <c r="L55" i="8" s="1"/>
  <c r="I54" i="8"/>
  <c r="L54" i="8" s="1"/>
  <c r="I53" i="8"/>
  <c r="L53" i="8" s="1"/>
  <c r="I52" i="8"/>
  <c r="L52" i="8" s="1"/>
  <c r="I51" i="8"/>
  <c r="I50" i="8"/>
  <c r="I62" i="8" s="1"/>
  <c r="M29" i="18" s="1"/>
  <c r="I49" i="8"/>
  <c r="L49" i="8" s="1"/>
  <c r="I48" i="8"/>
  <c r="P29" i="18" l="1"/>
  <c r="L62" i="8"/>
  <c r="J29" i="18" s="1"/>
  <c r="L51" i="8"/>
  <c r="I63" i="8"/>
  <c r="M30" i="18" s="1"/>
  <c r="L50" i="8"/>
  <c r="L48" i="8"/>
  <c r="I47" i="8"/>
  <c r="L47" i="8" s="1"/>
  <c r="I46" i="8"/>
  <c r="I45" i="8"/>
  <c r="L45" i="8" s="1"/>
  <c r="I44" i="8"/>
  <c r="L44" i="8" s="1"/>
  <c r="I43" i="8"/>
  <c r="L43" i="8" s="1"/>
  <c r="I42" i="8"/>
  <c r="L42" i="8" s="1"/>
  <c r="I41" i="8"/>
  <c r="I67" i="8" s="1"/>
  <c r="L67" i="8" s="1"/>
  <c r="I40" i="8"/>
  <c r="I38" i="8"/>
  <c r="L38" i="8" s="1"/>
  <c r="I37" i="8"/>
  <c r="L37" i="8" s="1"/>
  <c r="I36" i="8"/>
  <c r="L36" i="8" s="1"/>
  <c r="I35" i="8"/>
  <c r="L35" i="8" s="1"/>
  <c r="I34" i="8"/>
  <c r="L34" i="8" s="1"/>
  <c r="I33" i="8"/>
  <c r="L33" i="8" s="1"/>
  <c r="I32" i="8"/>
  <c r="L32" i="8" s="1"/>
  <c r="I31" i="8"/>
  <c r="L31" i="8" s="1"/>
  <c r="I30" i="8"/>
  <c r="I29" i="8"/>
  <c r="I66" i="8" s="1"/>
  <c r="L66" i="8" s="1"/>
  <c r="I28" i="8"/>
  <c r="L28" i="8" s="1"/>
  <c r="I27" i="8"/>
  <c r="I26" i="8"/>
  <c r="I25" i="8"/>
  <c r="I61" i="8" s="1"/>
  <c r="I31" i="7" s="1"/>
  <c r="L31" i="7" s="1"/>
  <c r="O31" i="7" s="1"/>
  <c r="I24" i="8"/>
  <c r="I23" i="8"/>
  <c r="I60" i="8" s="1"/>
  <c r="I21" i="8"/>
  <c r="L21" i="8" s="1"/>
  <c r="I20" i="8"/>
  <c r="L20" i="8" s="1"/>
  <c r="I19" i="8"/>
  <c r="L19" i="8" s="1"/>
  <c r="I18" i="8"/>
  <c r="I17" i="8"/>
  <c r="L17" i="8" s="1"/>
  <c r="I16" i="8"/>
  <c r="I15" i="8"/>
  <c r="I14" i="8"/>
  <c r="I13" i="8"/>
  <c r="I65" i="8" s="1"/>
  <c r="I11" i="8"/>
  <c r="I8" i="8"/>
  <c r="I7" i="8"/>
  <c r="M31" i="18" l="1"/>
  <c r="AQ8" i="22" s="1"/>
  <c r="P33" i="18"/>
  <c r="M25" i="24"/>
  <c r="L18" i="8"/>
  <c r="L65" i="8"/>
  <c r="J25" i="24" s="1"/>
  <c r="L63" i="8"/>
  <c r="J30" i="18" s="1"/>
  <c r="L61" i="8"/>
  <c r="F31" i="7" s="1"/>
  <c r="K68" i="8"/>
  <c r="P30" i="18"/>
  <c r="S29" i="18" s="1" a="1"/>
  <c r="S29" i="18" s="1"/>
  <c r="L46" i="8"/>
  <c r="L60" i="8"/>
  <c r="F30" i="7" s="1"/>
  <c r="I30" i="7"/>
  <c r="L30" i="7" s="1"/>
  <c r="O30" i="7" s="1"/>
  <c r="L30" i="8"/>
  <c r="J13" i="21"/>
  <c r="J14" i="21" s="1"/>
  <c r="L41" i="8"/>
  <c r="M13" i="21"/>
  <c r="L23" i="8"/>
  <c r="L27" i="8"/>
  <c r="M27" i="20"/>
  <c r="P27" i="20" s="1"/>
  <c r="L25" i="8"/>
  <c r="L29" i="8"/>
  <c r="J29" i="19" s="1"/>
  <c r="M29" i="19"/>
  <c r="L26" i="8"/>
  <c r="L24" i="8"/>
  <c r="I39" i="8"/>
  <c r="L39" i="8" s="1"/>
  <c r="L15" i="8"/>
  <c r="L16" i="8"/>
  <c r="L14" i="8"/>
  <c r="L13" i="8"/>
  <c r="L11" i="8"/>
  <c r="L8" i="8"/>
  <c r="L40" i="8"/>
  <c r="I56" i="8"/>
  <c r="L56" i="8" s="1"/>
  <c r="L7" i="8"/>
  <c r="I22" i="8"/>
  <c r="L6" i="8"/>
  <c r="M34" i="18" l="1"/>
  <c r="S32" i="18" a="1"/>
  <c r="S32" i="18" s="1"/>
  <c r="S34" i="18" s="1"/>
  <c r="P34" i="18"/>
  <c r="J34" i="18"/>
  <c r="M28" i="24"/>
  <c r="P27" i="24"/>
  <c r="S27" i="24" s="1" a="1"/>
  <c r="S27" i="24" s="1"/>
  <c r="J26" i="24"/>
  <c r="J28" i="24"/>
  <c r="P25" i="24"/>
  <c r="S31" i="18"/>
  <c r="P31" i="18"/>
  <c r="J31" i="18"/>
  <c r="AJ8" i="22" s="1"/>
  <c r="M26" i="24"/>
  <c r="P13" i="21"/>
  <c r="S13" i="21" s="1"/>
  <c r="S14" i="21" s="1"/>
  <c r="BB8" i="22" s="1"/>
  <c r="P29" i="19"/>
  <c r="P28" i="20"/>
  <c r="S27" i="20" a="1"/>
  <c r="S27" i="20" s="1"/>
  <c r="S28" i="20" s="1"/>
  <c r="AY8" i="22" s="1"/>
  <c r="I68" i="8"/>
  <c r="J28" i="20"/>
  <c r="AK8" i="22" s="1"/>
  <c r="AN8" i="22"/>
  <c r="M14" i="21"/>
  <c r="M28" i="20"/>
  <c r="AR8" i="22" s="1"/>
  <c r="L22" i="8"/>
  <c r="L57" i="8" s="1"/>
  <c r="I57" i="8"/>
  <c r="S35" i="18" l="1"/>
  <c r="AX8" i="22" s="1"/>
  <c r="M29" i="24"/>
  <c r="AS8" i="22" s="1"/>
  <c r="J29" i="24"/>
  <c r="AL8" i="22" s="1"/>
  <c r="S28" i="24"/>
  <c r="P28" i="24"/>
  <c r="S25" i="24" a="1"/>
  <c r="S25" i="24" s="1"/>
  <c r="S26" i="24" s="1"/>
  <c r="P26" i="24"/>
  <c r="O32" i="7"/>
  <c r="AW8" i="22" s="1"/>
  <c r="S29" i="19"/>
  <c r="S30" i="19" s="1"/>
  <c r="L68" i="8"/>
  <c r="P30" i="19"/>
  <c r="BA8" i="22" s="1"/>
  <c r="P14" i="21"/>
  <c r="AU8" i="22"/>
  <c r="I32" i="7"/>
  <c r="M30" i="19"/>
  <c r="J30" i="19"/>
  <c r="L32" i="7"/>
  <c r="P29" i="24" l="1"/>
  <c r="S29" i="24"/>
  <c r="AZ8" i="22" s="1"/>
  <c r="BC8" i="22" s="1"/>
  <c r="AM8" i="22"/>
  <c r="AT8" i="22"/>
  <c r="AP8" i="22"/>
  <c r="F32" i="7"/>
  <c r="AV8" i="22" l="1"/>
  <c r="AI8" i="22"/>
  <c r="AO8"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<sst xmlns="http://schemas.openxmlformats.org/spreadsheetml/2006/main" count="965" uniqueCount="584">
  <si>
    <t>サービス種別</t>
    <rPh sb="4" eb="6">
      <t>シュベツ</t>
    </rPh>
    <phoneticPr fontId="1"/>
  </si>
  <si>
    <t>事業所番号</t>
    <rPh sb="0" eb="3">
      <t>ジギョウショ</t>
    </rPh>
    <rPh sb="3" eb="5">
      <t>バンゴウ</t>
    </rPh>
    <phoneticPr fontId="1"/>
  </si>
  <si>
    <t>電話番号</t>
    <rPh sb="0" eb="2">
      <t>デンワ</t>
    </rPh>
    <rPh sb="2" eb="4">
      <t>バンゴウ</t>
    </rPh>
    <phoneticPr fontId="1"/>
  </si>
  <si>
    <t>購入形態</t>
    <rPh sb="0" eb="2">
      <t>コウニュウ</t>
    </rPh>
    <rPh sb="2" eb="4">
      <t>ケイタイ</t>
    </rPh>
    <phoneticPr fontId="1"/>
  </si>
  <si>
    <t>重点分野</t>
    <rPh sb="0" eb="2">
      <t>ジュウテン</t>
    </rPh>
    <rPh sb="2" eb="4">
      <t>ブンヤ</t>
    </rPh>
    <phoneticPr fontId="1"/>
  </si>
  <si>
    <t>区分</t>
    <rPh sb="0" eb="2">
      <t>クブン</t>
    </rPh>
    <phoneticPr fontId="1"/>
  </si>
  <si>
    <t>記入欄</t>
    <rPh sb="0" eb="2">
      <t>キニュウ</t>
    </rPh>
    <rPh sb="2" eb="3">
      <t>ラン</t>
    </rPh>
    <phoneticPr fontId="1"/>
  </si>
  <si>
    <t>○</t>
    <phoneticPr fontId="1"/>
  </si>
  <si>
    <t>×</t>
    <phoneticPr fontId="1"/>
  </si>
  <si>
    <t>購入</t>
    <rPh sb="0" eb="2">
      <t>コウニュウ</t>
    </rPh>
    <phoneticPr fontId="1"/>
  </si>
  <si>
    <t>リース</t>
    <phoneticPr fontId="1"/>
  </si>
  <si>
    <t>No.</t>
    <phoneticPr fontId="1"/>
  </si>
  <si>
    <t>備考</t>
    <rPh sb="0" eb="2">
      <t>ビコウ</t>
    </rPh>
    <phoneticPr fontId="1"/>
  </si>
  <si>
    <t>品名</t>
    <rPh sb="0" eb="2">
      <t>ヒンメイ</t>
    </rPh>
    <phoneticPr fontId="1"/>
  </si>
  <si>
    <t>見積書A</t>
    <rPh sb="0" eb="3">
      <t>ミツモリショ</t>
    </rPh>
    <phoneticPr fontId="1"/>
  </si>
  <si>
    <t>数量</t>
    <rPh sb="0" eb="2">
      <t>スウリョウ</t>
    </rPh>
    <phoneticPr fontId="1"/>
  </si>
  <si>
    <t>種別</t>
    <rPh sb="0" eb="2">
      <t>シュベツ</t>
    </rPh>
    <phoneticPr fontId="1"/>
  </si>
  <si>
    <t>合計</t>
    <rPh sb="0" eb="2">
      <t>ゴウケイ</t>
    </rPh>
    <phoneticPr fontId="1"/>
  </si>
  <si>
    <t>見積書
（機器メーカー名）</t>
    <rPh sb="0" eb="2">
      <t>ミツ</t>
    </rPh>
    <rPh sb="2" eb="3">
      <t>ショ</t>
    </rPh>
    <rPh sb="5" eb="7">
      <t>キキ</t>
    </rPh>
    <rPh sb="11" eb="12">
      <t>メイ</t>
    </rPh>
    <phoneticPr fontId="1"/>
  </si>
  <si>
    <t>導入区分</t>
    <rPh sb="0" eb="2">
      <t>ドウニュウ</t>
    </rPh>
    <rPh sb="2" eb="4">
      <t>クブン</t>
    </rPh>
    <phoneticPr fontId="1"/>
  </si>
  <si>
    <t>１</t>
    <phoneticPr fontId="1"/>
  </si>
  <si>
    <t>1</t>
    <phoneticPr fontId="1"/>
  </si>
  <si>
    <t>2</t>
    <phoneticPr fontId="1"/>
  </si>
  <si>
    <t>２</t>
    <phoneticPr fontId="1"/>
  </si>
  <si>
    <t>３</t>
    <phoneticPr fontId="1"/>
  </si>
  <si>
    <t>3</t>
    <phoneticPr fontId="1"/>
  </si>
  <si>
    <t>対象経費　A
（消費税等抜）</t>
    <rPh sb="0" eb="2">
      <t>タイショウ</t>
    </rPh>
    <rPh sb="2" eb="4">
      <t>ケイヒ</t>
    </rPh>
    <rPh sb="8" eb="11">
      <t>ショウヒゼイ</t>
    </rPh>
    <rPh sb="11" eb="12">
      <t>トウ</t>
    </rPh>
    <rPh sb="12" eb="13">
      <t>ヌ</t>
    </rPh>
    <phoneticPr fontId="1"/>
  </si>
  <si>
    <t>対象外経費　B
（消費税等）</t>
    <rPh sb="0" eb="3">
      <t>タイショウガイ</t>
    </rPh>
    <rPh sb="3" eb="5">
      <t>ケイヒ</t>
    </rPh>
    <rPh sb="9" eb="12">
      <t>ショウヒゼイ</t>
    </rPh>
    <rPh sb="12" eb="13">
      <t>トウ</t>
    </rPh>
    <phoneticPr fontId="1"/>
  </si>
  <si>
    <t>割引　C</t>
    <rPh sb="0" eb="2">
      <t>ワリビキ</t>
    </rPh>
    <phoneticPr fontId="1"/>
  </si>
  <si>
    <t>総事業費
（A＋B）</t>
    <rPh sb="0" eb="1">
      <t>ソウ</t>
    </rPh>
    <rPh sb="1" eb="4">
      <t>ジギョウヒ</t>
    </rPh>
    <phoneticPr fontId="1"/>
  </si>
  <si>
    <t>見積書Ｂ</t>
    <rPh sb="0" eb="3">
      <t>ミツモリショ</t>
    </rPh>
    <phoneticPr fontId="1"/>
  </si>
  <si>
    <t>見積書Ｃ</t>
    <rPh sb="0" eb="3">
      <t>ミツモリショ</t>
    </rPh>
    <phoneticPr fontId="1"/>
  </si>
  <si>
    <t>５</t>
    <phoneticPr fontId="1"/>
  </si>
  <si>
    <t>110_訪問介護</t>
  </si>
  <si>
    <t>120_訪問入浴介護</t>
  </si>
  <si>
    <t>130_訪問看護</t>
  </si>
  <si>
    <t>140_訪問リハビリテーション</t>
  </si>
  <si>
    <t>150_通所介護</t>
  </si>
  <si>
    <t>155_通所介護（療養通所介護）</t>
  </si>
  <si>
    <t>160_通所リハビリテーション</t>
  </si>
  <si>
    <t>170_福祉用具貸与</t>
  </si>
  <si>
    <t>220_短期入所療養介護（介護老人保健施設）</t>
  </si>
  <si>
    <t>230_短期入所療養介護（介護療養型医療施設）</t>
  </si>
  <si>
    <t>551_短期入所療養介護（介護医療院）</t>
  </si>
  <si>
    <t>331_特定施設入居者生活介護（有料老人ホーム）</t>
  </si>
  <si>
    <t>332_特定施設入居者生活介護（軽費老人ホーム）</t>
  </si>
  <si>
    <t>334_特定施設入居者生活介護（サービス付き高齢者向け住宅）</t>
  </si>
  <si>
    <t>335_特定施設入居者生活介護（有料老人ホーム・外部サービス利用型）</t>
  </si>
  <si>
    <t>336_特定施設入居者生活介護（軽費老人ホーム・外部サービス利用型）</t>
  </si>
  <si>
    <t>361_地域密着型特定施設入居者生活介護（有料老人ホーム）</t>
  </si>
  <si>
    <t>364_地域密着型特定施設入居者生活介護（サービス付き高齢者向け住宅）</t>
  </si>
  <si>
    <t>410_特定福祉用具販売</t>
  </si>
  <si>
    <t>430_居宅介護支援</t>
  </si>
  <si>
    <t>510_介護老人福祉施設</t>
  </si>
  <si>
    <t>520_介護老人保健施設</t>
  </si>
  <si>
    <t>530_介護療養型医療施設</t>
  </si>
  <si>
    <t>540_地域密着型介護老人福祉施設入居者生活介護</t>
  </si>
  <si>
    <t>550_介護医療院</t>
  </si>
  <si>
    <t>710_夜間対応型訪問介護</t>
  </si>
  <si>
    <t>720_認知症対応型通所介護</t>
  </si>
  <si>
    <t>730_小規模多機能型居宅介護</t>
  </si>
  <si>
    <t>760_定期巡回・随時対応型訪問介護看護</t>
  </si>
  <si>
    <t>770_看護小規模多機能型居宅介護</t>
  </si>
  <si>
    <t>780_地域密着型通所介護</t>
  </si>
  <si>
    <t>取組</t>
    <rPh sb="0" eb="2">
      <t>トリクミ</t>
    </rPh>
    <phoneticPr fontId="1"/>
  </si>
  <si>
    <t>●</t>
    <phoneticPr fontId="1"/>
  </si>
  <si>
    <t>１～５０</t>
    <phoneticPr fontId="1"/>
  </si>
  <si>
    <t>５１～１００</t>
    <phoneticPr fontId="1"/>
  </si>
  <si>
    <t>１０１～１５０</t>
    <phoneticPr fontId="1"/>
  </si>
  <si>
    <t>１５１～２００</t>
    <phoneticPr fontId="1"/>
  </si>
  <si>
    <t>２０１～２５０</t>
    <phoneticPr fontId="1"/>
  </si>
  <si>
    <t>２５１～３００</t>
    <phoneticPr fontId="1"/>
  </si>
  <si>
    <t>３０１～３５０</t>
    <phoneticPr fontId="1"/>
  </si>
  <si>
    <t>３５１～４００</t>
    <phoneticPr fontId="1"/>
  </si>
  <si>
    <t>４０１～４５０</t>
    <phoneticPr fontId="1"/>
  </si>
  <si>
    <t>４５１～５００</t>
    <phoneticPr fontId="1"/>
  </si>
  <si>
    <t>５０１～</t>
    <phoneticPr fontId="1"/>
  </si>
  <si>
    <t>ケアプー</t>
    <phoneticPr fontId="1"/>
  </si>
  <si>
    <t>利用していない</t>
    <rPh sb="0" eb="2">
      <t>リヨウ</t>
    </rPh>
    <phoneticPr fontId="1"/>
  </si>
  <si>
    <t>居宅サービス計画書</t>
    <rPh sb="0" eb="2">
      <t>キョタク</t>
    </rPh>
    <rPh sb="6" eb="9">
      <t>ケイカクショ</t>
    </rPh>
    <phoneticPr fontId="1"/>
  </si>
  <si>
    <t>サービス利用票</t>
    <rPh sb="4" eb="6">
      <t>リヨウ</t>
    </rPh>
    <rPh sb="6" eb="7">
      <t>ヒョウ</t>
    </rPh>
    <phoneticPr fontId="1"/>
  </si>
  <si>
    <t>居宅サービス計画書とサービス利用票のどちらも</t>
    <rPh sb="0" eb="2">
      <t>キョタク</t>
    </rPh>
    <rPh sb="6" eb="9">
      <t>ケイカクショ</t>
    </rPh>
    <rPh sb="14" eb="16">
      <t>リヨウ</t>
    </rPh>
    <rPh sb="16" eb="17">
      <t>ヒョウ</t>
    </rPh>
    <phoneticPr fontId="1"/>
  </si>
  <si>
    <t>利用申請を行っている</t>
    <rPh sb="0" eb="2">
      <t>リヨウ</t>
    </rPh>
    <rPh sb="2" eb="4">
      <t>シンセイ</t>
    </rPh>
    <rPh sb="5" eb="6">
      <t>オコナ</t>
    </rPh>
    <phoneticPr fontId="1"/>
  </si>
  <si>
    <t>利用申請を行っていない</t>
    <rPh sb="0" eb="2">
      <t>リヨウ</t>
    </rPh>
    <rPh sb="2" eb="4">
      <t>シンセイ</t>
    </rPh>
    <rPh sb="5" eb="6">
      <t>オコナ</t>
    </rPh>
    <phoneticPr fontId="1"/>
  </si>
  <si>
    <t>宣言していない</t>
    <rPh sb="0" eb="2">
      <t>センゲン</t>
    </rPh>
    <phoneticPr fontId="1"/>
  </si>
  <si>
    <t>購入・リース</t>
    <rPh sb="0" eb="2">
      <t>コウニュウ</t>
    </rPh>
    <phoneticPr fontId="1"/>
  </si>
  <si>
    <t>業務改善支援</t>
    <rPh sb="0" eb="2">
      <t>ギョウム</t>
    </rPh>
    <rPh sb="2" eb="4">
      <t>カイゼン</t>
    </rPh>
    <rPh sb="4" eb="6">
      <t>シエン</t>
    </rPh>
    <phoneticPr fontId="1"/>
  </si>
  <si>
    <t>5</t>
    <phoneticPr fontId="1"/>
  </si>
  <si>
    <t>市町村（介護サービス事業所）</t>
    <rPh sb="0" eb="3">
      <t>シチョウソン</t>
    </rPh>
    <rPh sb="4" eb="6">
      <t>カイゴ</t>
    </rPh>
    <rPh sb="10" eb="13">
      <t>ジギョウショ</t>
    </rPh>
    <phoneticPr fontId="1"/>
  </si>
  <si>
    <t>介護サービス事業所〒</t>
    <rPh sb="0" eb="2">
      <t>カイゴ</t>
    </rPh>
    <rPh sb="6" eb="9">
      <t>ジギョウショ</t>
    </rPh>
    <phoneticPr fontId="1"/>
  </si>
  <si>
    <t>介護サービス事業所住所</t>
    <rPh sb="0" eb="2">
      <t>カイゴ</t>
    </rPh>
    <rPh sb="6" eb="8">
      <t>ジギョウ</t>
    </rPh>
    <rPh sb="8" eb="9">
      <t>ショ</t>
    </rPh>
    <rPh sb="9" eb="11">
      <t>ジュウショ</t>
    </rPh>
    <phoneticPr fontId="1"/>
  </si>
  <si>
    <t>介護サービス種別</t>
    <rPh sb="0" eb="2">
      <t>カイゴ</t>
    </rPh>
    <rPh sb="6" eb="8">
      <t>シュベツ</t>
    </rPh>
    <phoneticPr fontId="1"/>
  </si>
  <si>
    <t>介護サービス事業所番号</t>
    <rPh sb="0" eb="2">
      <t>カイゴ</t>
    </rPh>
    <rPh sb="6" eb="9">
      <t>ジギョウショ</t>
    </rPh>
    <rPh sb="9" eb="11">
      <t>バンゴウ</t>
    </rPh>
    <phoneticPr fontId="1"/>
  </si>
  <si>
    <t>介護サービス事業所名</t>
    <rPh sb="0" eb="2">
      <t>カイゴ</t>
    </rPh>
    <rPh sb="6" eb="9">
      <t>ジギョウショ</t>
    </rPh>
    <rPh sb="9" eb="10">
      <t>メイ</t>
    </rPh>
    <phoneticPr fontId="1"/>
  </si>
  <si>
    <t>入浴支援</t>
    <rPh sb="0" eb="2">
      <t>ニュウヨク</t>
    </rPh>
    <rPh sb="2" eb="4">
      <t>シエン</t>
    </rPh>
    <phoneticPr fontId="1"/>
  </si>
  <si>
    <t>職場環境整備</t>
    <rPh sb="0" eb="2">
      <t>ショクバ</t>
    </rPh>
    <rPh sb="2" eb="4">
      <t>カンキョウ</t>
    </rPh>
    <rPh sb="4" eb="6">
      <t>セイビ</t>
    </rPh>
    <phoneticPr fontId="1"/>
  </si>
  <si>
    <t>機器製品名</t>
    <rPh sb="0" eb="2">
      <t>キキ</t>
    </rPh>
    <rPh sb="2" eb="4">
      <t>セイヒン</t>
    </rPh>
    <rPh sb="4" eb="5">
      <t>メイ</t>
    </rPh>
    <phoneticPr fontId="1"/>
  </si>
  <si>
    <t>事業所名</t>
    <rPh sb="0" eb="3">
      <t>ジギョウショ</t>
    </rPh>
    <rPh sb="3" eb="4">
      <t>メイ</t>
    </rPh>
    <phoneticPr fontId="1"/>
  </si>
  <si>
    <t>市町村（事業所）</t>
    <rPh sb="0" eb="3">
      <t>シチョウソン</t>
    </rPh>
    <rPh sb="4" eb="7">
      <t>ジギョウショ</t>
    </rPh>
    <phoneticPr fontId="1"/>
  </si>
  <si>
    <t>事業書〒</t>
    <rPh sb="0" eb="3">
      <t>ジギョウショ</t>
    </rPh>
    <phoneticPr fontId="1"/>
  </si>
  <si>
    <t>事業所住所</t>
    <rPh sb="0" eb="3">
      <t>ジギョウショ</t>
    </rPh>
    <rPh sb="3" eb="5">
      <t>ジュウショ</t>
    </rPh>
    <phoneticPr fontId="1"/>
  </si>
  <si>
    <t>施設定員数</t>
    <rPh sb="0" eb="2">
      <t>シセツ</t>
    </rPh>
    <rPh sb="2" eb="4">
      <t>テイイン</t>
    </rPh>
    <rPh sb="4" eb="5">
      <t>スウ</t>
    </rPh>
    <phoneticPr fontId="1"/>
  </si>
  <si>
    <t>利用者数</t>
    <rPh sb="0" eb="3">
      <t>リヨウシャ</t>
    </rPh>
    <rPh sb="3" eb="4">
      <t>スウ</t>
    </rPh>
    <phoneticPr fontId="1"/>
  </si>
  <si>
    <t>職員数</t>
    <rPh sb="0" eb="2">
      <t>ショクイン</t>
    </rPh>
    <rPh sb="2" eb="3">
      <t>スウ</t>
    </rPh>
    <phoneticPr fontId="1"/>
  </si>
  <si>
    <t>メール</t>
    <phoneticPr fontId="1"/>
  </si>
  <si>
    <t>台数</t>
    <rPh sb="0" eb="2">
      <t>ダイスウ</t>
    </rPh>
    <phoneticPr fontId="1"/>
  </si>
  <si>
    <t>道が認める機器</t>
    <rPh sb="0" eb="1">
      <t>ドウ</t>
    </rPh>
    <rPh sb="2" eb="3">
      <t>ミト</t>
    </rPh>
    <rPh sb="5" eb="7">
      <t>キキ</t>
    </rPh>
    <phoneticPr fontId="1"/>
  </si>
  <si>
    <t>業務改善</t>
    <rPh sb="0" eb="2">
      <t>ギョウム</t>
    </rPh>
    <rPh sb="2" eb="4">
      <t>カイゼン</t>
    </rPh>
    <phoneticPr fontId="1"/>
  </si>
  <si>
    <t>機器製品名</t>
    <rPh sb="0" eb="2">
      <t>キキ</t>
    </rPh>
    <rPh sb="2" eb="5">
      <t>セイヒンメイ</t>
    </rPh>
    <phoneticPr fontId="1"/>
  </si>
  <si>
    <t>総事業費</t>
    <rPh sb="0" eb="1">
      <t>ソウ</t>
    </rPh>
    <rPh sb="1" eb="4">
      <t>ジギョウヒ</t>
    </rPh>
    <phoneticPr fontId="1"/>
  </si>
  <si>
    <t>補助対象経費</t>
    <rPh sb="0" eb="2">
      <t>ホジョ</t>
    </rPh>
    <rPh sb="2" eb="4">
      <t>タイショウ</t>
    </rPh>
    <rPh sb="4" eb="6">
      <t>ケイヒ</t>
    </rPh>
    <phoneticPr fontId="1"/>
  </si>
  <si>
    <t>補助額</t>
    <rPh sb="0" eb="3">
      <t>ホジョガク</t>
    </rPh>
    <phoneticPr fontId="1"/>
  </si>
  <si>
    <t>北海道のホームページ</t>
    <rPh sb="0" eb="3">
      <t>ホッカイドウ</t>
    </rPh>
    <phoneticPr fontId="1"/>
  </si>
  <si>
    <t>講じている</t>
    <rPh sb="0" eb="1">
      <t>コウ</t>
    </rPh>
    <phoneticPr fontId="1"/>
  </si>
  <si>
    <t>講じていない</t>
    <rPh sb="0" eb="1">
      <t>コウ</t>
    </rPh>
    <phoneticPr fontId="1"/>
  </si>
  <si>
    <t>提出日</t>
    <phoneticPr fontId="1"/>
  </si>
  <si>
    <t>https://www.pref.hokkaido.lg.jp/hf/khf/223347.html</t>
    <phoneticPr fontId="1"/>
  </si>
  <si>
    <t>施設定員数又は利用者数</t>
    <rPh sb="0" eb="2">
      <t>シセツ</t>
    </rPh>
    <rPh sb="2" eb="3">
      <t>テイ</t>
    </rPh>
    <rPh sb="3" eb="4">
      <t>イン</t>
    </rPh>
    <rPh sb="4" eb="5">
      <t>スウ</t>
    </rPh>
    <rPh sb="5" eb="6">
      <t>マタ</t>
    </rPh>
    <rPh sb="7" eb="10">
      <t>リヨウシャ</t>
    </rPh>
    <rPh sb="10" eb="11">
      <t>スウ</t>
    </rPh>
    <phoneticPr fontId="1"/>
  </si>
  <si>
    <t>①</t>
    <phoneticPr fontId="1"/>
  </si>
  <si>
    <t>設置している</t>
    <rPh sb="0" eb="2">
      <t>セッチ</t>
    </rPh>
    <phoneticPr fontId="1"/>
  </si>
  <si>
    <t>②</t>
    <phoneticPr fontId="1"/>
  </si>
  <si>
    <t>サービスコード</t>
    <phoneticPr fontId="1"/>
  </si>
  <si>
    <t>重点分野</t>
    <rPh sb="0" eb="4">
      <t>ジュウテンブンヤ</t>
    </rPh>
    <phoneticPr fontId="1"/>
  </si>
  <si>
    <t>購入又はリースの別</t>
    <rPh sb="0" eb="2">
      <t>コウニュウ</t>
    </rPh>
    <rPh sb="2" eb="3">
      <t>マタ</t>
    </rPh>
    <rPh sb="8" eb="9">
      <t>ベツ</t>
    </rPh>
    <phoneticPr fontId="1"/>
  </si>
  <si>
    <t>ライセンス数で価格が変動する</t>
    <rPh sb="5" eb="6">
      <t>スウ</t>
    </rPh>
    <rPh sb="7" eb="9">
      <t>カカク</t>
    </rPh>
    <rPh sb="10" eb="12">
      <t>ヘンドウ</t>
    </rPh>
    <phoneticPr fontId="1"/>
  </si>
  <si>
    <t>取組内容</t>
    <rPh sb="0" eb="2">
      <t>トリクミ</t>
    </rPh>
    <rPh sb="2" eb="4">
      <t>ナイヨウ</t>
    </rPh>
    <phoneticPr fontId="1"/>
  </si>
  <si>
    <t>訪問介護</t>
    <rPh sb="0" eb="2">
      <t>ホウモン</t>
    </rPh>
    <rPh sb="2" eb="4">
      <t>カイゴ</t>
    </rPh>
    <phoneticPr fontId="1"/>
  </si>
  <si>
    <t>移乗支援（装着）</t>
    <rPh sb="0" eb="2">
      <t>イジョウ</t>
    </rPh>
    <rPh sb="2" eb="4">
      <t>シエン</t>
    </rPh>
    <rPh sb="5" eb="7">
      <t>ソウチャク</t>
    </rPh>
    <phoneticPr fontId="1"/>
  </si>
  <si>
    <t>第三者による支援</t>
    <rPh sb="0" eb="1">
      <t>ダイ</t>
    </rPh>
    <rPh sb="1" eb="2">
      <t>3</t>
    </rPh>
    <rPh sb="2" eb="3">
      <t>シャ</t>
    </rPh>
    <rPh sb="6" eb="8">
      <t>シエン</t>
    </rPh>
    <phoneticPr fontId="1"/>
  </si>
  <si>
    <t>訪問入浴</t>
    <rPh sb="0" eb="2">
      <t>ホウモン</t>
    </rPh>
    <rPh sb="2" eb="4">
      <t>ニュウヨク</t>
    </rPh>
    <phoneticPr fontId="1"/>
  </si>
  <si>
    <t>移乗支援（非装着）</t>
    <rPh sb="0" eb="2">
      <t>イジョウ</t>
    </rPh>
    <rPh sb="2" eb="4">
      <t>シエン</t>
    </rPh>
    <rPh sb="5" eb="6">
      <t>ヒ</t>
    </rPh>
    <rPh sb="6" eb="8">
      <t>ソウチャク</t>
    </rPh>
    <phoneticPr fontId="1"/>
  </si>
  <si>
    <t>厚生労働省の相談窓口支援・研修の受講</t>
    <rPh sb="0" eb="2">
      <t>コウセイ</t>
    </rPh>
    <rPh sb="2" eb="5">
      <t>ロウドウショウ</t>
    </rPh>
    <rPh sb="6" eb="8">
      <t>ソウダン</t>
    </rPh>
    <rPh sb="8" eb="10">
      <t>マドグチ</t>
    </rPh>
    <rPh sb="10" eb="12">
      <t>シエン</t>
    </rPh>
    <rPh sb="13" eb="15">
      <t>ケンシュウ</t>
    </rPh>
    <rPh sb="16" eb="18">
      <t>ジュコウ</t>
    </rPh>
    <phoneticPr fontId="1"/>
  </si>
  <si>
    <t>訪問看護</t>
    <rPh sb="0" eb="2">
      <t>ホウモン</t>
    </rPh>
    <rPh sb="2" eb="4">
      <t>カンゴ</t>
    </rPh>
    <phoneticPr fontId="1"/>
  </si>
  <si>
    <t>移動支援（屋外）</t>
    <rPh sb="0" eb="2">
      <t>イドウ</t>
    </rPh>
    <rPh sb="2" eb="4">
      <t>シエン</t>
    </rPh>
    <rPh sb="5" eb="7">
      <t>オクガイ</t>
    </rPh>
    <phoneticPr fontId="1"/>
  </si>
  <si>
    <t>北海道の生産性向上センターの相談支援・研修の受講</t>
    <rPh sb="0" eb="3">
      <t>ホッカイドウ</t>
    </rPh>
    <rPh sb="4" eb="7">
      <t>セイサンセイ</t>
    </rPh>
    <rPh sb="7" eb="9">
      <t>コウジョウ</t>
    </rPh>
    <rPh sb="14" eb="16">
      <t>ソウダン</t>
    </rPh>
    <rPh sb="16" eb="18">
      <t>シエン</t>
    </rPh>
    <rPh sb="19" eb="21">
      <t>ケンシュウ</t>
    </rPh>
    <rPh sb="22" eb="24">
      <t>ジュコウ</t>
    </rPh>
    <phoneticPr fontId="1"/>
  </si>
  <si>
    <t>訪問リハビリテーション</t>
    <rPh sb="0" eb="2">
      <t>ホウモン</t>
    </rPh>
    <phoneticPr fontId="1"/>
  </si>
  <si>
    <t>移動支援（屋内）</t>
    <rPh sb="0" eb="2">
      <t>イドウ</t>
    </rPh>
    <rPh sb="2" eb="4">
      <t>シエン</t>
    </rPh>
    <rPh sb="5" eb="7">
      <t>オクナイ</t>
    </rPh>
    <phoneticPr fontId="1"/>
  </si>
  <si>
    <t>通所介護</t>
    <rPh sb="0" eb="2">
      <t>ツウショ</t>
    </rPh>
    <rPh sb="2" eb="4">
      <t>カイゴ</t>
    </rPh>
    <phoneticPr fontId="1"/>
  </si>
  <si>
    <t>移動支援（装着）</t>
    <rPh sb="0" eb="2">
      <t>イドウ</t>
    </rPh>
    <rPh sb="2" eb="4">
      <t>シエン</t>
    </rPh>
    <rPh sb="5" eb="7">
      <t>ソウチャク</t>
    </rPh>
    <phoneticPr fontId="1"/>
  </si>
  <si>
    <t>選択肢①</t>
    <rPh sb="0" eb="3">
      <t>センタクシ</t>
    </rPh>
    <phoneticPr fontId="1"/>
  </si>
  <si>
    <t>選択肢③</t>
    <rPh sb="0" eb="3">
      <t>センタクシ</t>
    </rPh>
    <phoneticPr fontId="1"/>
  </si>
  <si>
    <t>通所リハビリテーション</t>
    <rPh sb="0" eb="2">
      <t>ツウショ</t>
    </rPh>
    <phoneticPr fontId="1"/>
  </si>
  <si>
    <t>排泄支援（排泄物処理）</t>
    <rPh sb="0" eb="2">
      <t>ハイセツ</t>
    </rPh>
    <rPh sb="2" eb="4">
      <t>シエン</t>
    </rPh>
    <rPh sb="5" eb="8">
      <t>ハイセツブツ</t>
    </rPh>
    <rPh sb="8" eb="10">
      <t>ショリ</t>
    </rPh>
    <phoneticPr fontId="1"/>
  </si>
  <si>
    <t>加算Ⅰ</t>
    <rPh sb="0" eb="2">
      <t>カサン</t>
    </rPh>
    <phoneticPr fontId="1"/>
  </si>
  <si>
    <t>福祉用具貸与</t>
    <rPh sb="0" eb="2">
      <t>フクシ</t>
    </rPh>
    <rPh sb="2" eb="4">
      <t>ヨウグ</t>
    </rPh>
    <rPh sb="4" eb="6">
      <t>タイヨ</t>
    </rPh>
    <phoneticPr fontId="1"/>
  </si>
  <si>
    <t>排泄支援（排泄予測・検知）</t>
    <rPh sb="0" eb="2">
      <t>ハイセツ</t>
    </rPh>
    <rPh sb="2" eb="4">
      <t>シエン</t>
    </rPh>
    <rPh sb="5" eb="7">
      <t>ハイセツ</t>
    </rPh>
    <rPh sb="7" eb="9">
      <t>ヨソク</t>
    </rPh>
    <rPh sb="10" eb="12">
      <t>ケンチ</t>
    </rPh>
    <phoneticPr fontId="1"/>
  </si>
  <si>
    <t>加算Ⅱ</t>
    <rPh sb="0" eb="2">
      <t>カサン</t>
    </rPh>
    <phoneticPr fontId="1"/>
  </si>
  <si>
    <t>短期入所生活介護</t>
    <rPh sb="0" eb="2">
      <t>タンキ</t>
    </rPh>
    <rPh sb="2" eb="4">
      <t>ニュウショ</t>
    </rPh>
    <rPh sb="4" eb="6">
      <t>セイカツ</t>
    </rPh>
    <rPh sb="6" eb="8">
      <t>カイゴ</t>
    </rPh>
    <phoneticPr fontId="1"/>
  </si>
  <si>
    <t>排泄支援（動作支援）</t>
    <rPh sb="0" eb="2">
      <t>ハイセツ</t>
    </rPh>
    <rPh sb="2" eb="4">
      <t>シエン</t>
    </rPh>
    <rPh sb="5" eb="7">
      <t>ドウサ</t>
    </rPh>
    <rPh sb="7" eb="9">
      <t>シエン</t>
    </rPh>
    <phoneticPr fontId="1"/>
  </si>
  <si>
    <t>選択肢②</t>
    <rPh sb="0" eb="3">
      <t>センタクシ</t>
    </rPh>
    <phoneticPr fontId="1"/>
  </si>
  <si>
    <t>加算Ⅲ</t>
    <rPh sb="0" eb="2">
      <t>カサン</t>
    </rPh>
    <phoneticPr fontId="1"/>
  </si>
  <si>
    <t>短期入所療養介護（介護老人保健施設）</t>
    <rPh sb="0" eb="2">
      <t>タンキ</t>
    </rPh>
    <rPh sb="2" eb="4">
      <t>ニュウショ</t>
    </rPh>
    <rPh sb="4" eb="6">
      <t>リョウヨウ</t>
    </rPh>
    <rPh sb="6" eb="8">
      <t>カイゴ</t>
    </rPh>
    <rPh sb="9" eb="11">
      <t>カイゴ</t>
    </rPh>
    <rPh sb="11" eb="13">
      <t>ロウジン</t>
    </rPh>
    <rPh sb="13" eb="15">
      <t>ホケン</t>
    </rPh>
    <rPh sb="15" eb="17">
      <t>シセツ</t>
    </rPh>
    <phoneticPr fontId="1"/>
  </si>
  <si>
    <t>見守り・ｺﾐｭﾆｹｰｼｮﾝ（施設）</t>
    <rPh sb="0" eb="2">
      <t>ミマモ</t>
    </rPh>
    <rPh sb="14" eb="16">
      <t>シセツ</t>
    </rPh>
    <phoneticPr fontId="1"/>
  </si>
  <si>
    <t>Ｒ２</t>
    <phoneticPr fontId="1"/>
  </si>
  <si>
    <t>加算Ⅳ</t>
    <rPh sb="0" eb="2">
      <t>カサン</t>
    </rPh>
    <phoneticPr fontId="1"/>
  </si>
  <si>
    <t>短期入所療養介護（介護療養型医療施設）</t>
    <rPh sb="0" eb="2">
      <t>タンキ</t>
    </rPh>
    <rPh sb="2" eb="4">
      <t>ニュウショ</t>
    </rPh>
    <rPh sb="4" eb="6">
      <t>リョウヨウ</t>
    </rPh>
    <rPh sb="6" eb="8">
      <t>カイゴ</t>
    </rPh>
    <rPh sb="9" eb="11">
      <t>カイゴ</t>
    </rPh>
    <rPh sb="11" eb="14">
      <t>リョウヨウガタ</t>
    </rPh>
    <rPh sb="14" eb="16">
      <t>イリョウ</t>
    </rPh>
    <rPh sb="16" eb="18">
      <t>シセツ</t>
    </rPh>
    <phoneticPr fontId="1"/>
  </si>
  <si>
    <t>見守り・ｺﾐｭﾆｹｰｼｮﾝ（在宅）</t>
    <rPh sb="0" eb="2">
      <t>ミマモ</t>
    </rPh>
    <rPh sb="14" eb="16">
      <t>ザイタク</t>
    </rPh>
    <phoneticPr fontId="1"/>
  </si>
  <si>
    <t>Ｒ３</t>
    <phoneticPr fontId="1"/>
  </si>
  <si>
    <t>介護予防短期入所生活介護</t>
    <rPh sb="0" eb="2">
      <t>カイゴ</t>
    </rPh>
    <rPh sb="2" eb="4">
      <t>ヨボウ</t>
    </rPh>
    <rPh sb="4" eb="6">
      <t>タンキ</t>
    </rPh>
    <rPh sb="6" eb="8">
      <t>ニュウショ</t>
    </rPh>
    <rPh sb="8" eb="10">
      <t>セイカツ</t>
    </rPh>
    <rPh sb="10" eb="12">
      <t>カイゴ</t>
    </rPh>
    <phoneticPr fontId="1"/>
  </si>
  <si>
    <t>見守り・ｺﾐｭﾆｹｰｼｮﾝ（ｺﾐｭﾆｹｰｼｮﾝ）</t>
    <rPh sb="0" eb="2">
      <t>ミマモ</t>
    </rPh>
    <phoneticPr fontId="1"/>
  </si>
  <si>
    <t>Ｒ４</t>
    <phoneticPr fontId="1"/>
  </si>
  <si>
    <t>介護予防短期入所療養介護（介護老人保健施設）</t>
    <rPh sb="0" eb="2">
      <t>カイゴ</t>
    </rPh>
    <rPh sb="2" eb="4">
      <t>ヨボウ</t>
    </rPh>
    <rPh sb="4" eb="6">
      <t>タンキ</t>
    </rPh>
    <rPh sb="6" eb="8">
      <t>ニュウショ</t>
    </rPh>
    <rPh sb="8" eb="10">
      <t>リョウヨウ</t>
    </rPh>
    <rPh sb="10" eb="12">
      <t>カイゴ</t>
    </rPh>
    <rPh sb="13" eb="15">
      <t>カイゴ</t>
    </rPh>
    <rPh sb="15" eb="17">
      <t>ロウジン</t>
    </rPh>
    <rPh sb="17" eb="19">
      <t>ホケン</t>
    </rPh>
    <rPh sb="19" eb="21">
      <t>シセツ</t>
    </rPh>
    <phoneticPr fontId="1"/>
  </si>
  <si>
    <t>Ｒ５</t>
    <phoneticPr fontId="1"/>
  </si>
  <si>
    <t>介護予防短期入所療養介護（介護療養型医療施設等）</t>
    <rPh sb="0" eb="2">
      <t>カイゴ</t>
    </rPh>
    <rPh sb="2" eb="4">
      <t>ヨボウ</t>
    </rPh>
    <rPh sb="4" eb="6">
      <t>タンキ</t>
    </rPh>
    <rPh sb="6" eb="8">
      <t>ニュウショ</t>
    </rPh>
    <rPh sb="8" eb="10">
      <t>リョウヨウ</t>
    </rPh>
    <rPh sb="10" eb="12">
      <t>カイゴ</t>
    </rPh>
    <rPh sb="13" eb="15">
      <t>カイゴ</t>
    </rPh>
    <rPh sb="15" eb="18">
      <t>リョウヨウガタ</t>
    </rPh>
    <rPh sb="18" eb="20">
      <t>イリョウ</t>
    </rPh>
    <rPh sb="20" eb="22">
      <t>シセツ</t>
    </rPh>
    <rPh sb="22" eb="23">
      <t>トウ</t>
    </rPh>
    <phoneticPr fontId="1"/>
  </si>
  <si>
    <t>機能訓練支援</t>
    <rPh sb="0" eb="2">
      <t>キノウ</t>
    </rPh>
    <rPh sb="2" eb="4">
      <t>クンレン</t>
    </rPh>
    <rPh sb="4" eb="6">
      <t>シエン</t>
    </rPh>
    <phoneticPr fontId="1"/>
  </si>
  <si>
    <t>Ｒ６</t>
    <phoneticPr fontId="1"/>
  </si>
  <si>
    <t>特定施設入居者生活介護（短期利用型）</t>
    <rPh sb="0" eb="2">
      <t>トクテイ</t>
    </rPh>
    <rPh sb="2" eb="4">
      <t>シセツ</t>
    </rPh>
    <rPh sb="4" eb="7">
      <t>ニュウキョシャ</t>
    </rPh>
    <rPh sb="7" eb="9">
      <t>セイカツ</t>
    </rPh>
    <rPh sb="9" eb="11">
      <t>カイゴ</t>
    </rPh>
    <rPh sb="12" eb="14">
      <t>タンキ</t>
    </rPh>
    <rPh sb="14" eb="16">
      <t>リヨウ</t>
    </rPh>
    <rPh sb="16" eb="17">
      <t>ガタ</t>
    </rPh>
    <phoneticPr fontId="1"/>
  </si>
  <si>
    <t>食事・栄養管理支援</t>
    <rPh sb="0" eb="2">
      <t>ショクジ</t>
    </rPh>
    <rPh sb="3" eb="5">
      <t>エイヨウ</t>
    </rPh>
    <rPh sb="5" eb="7">
      <t>カンリ</t>
    </rPh>
    <rPh sb="7" eb="9">
      <t>シエン</t>
    </rPh>
    <phoneticPr fontId="1"/>
  </si>
  <si>
    <t>地域密着型特定施設入居者生活介護（短期利用型）</t>
    <rPh sb="0" eb="2">
      <t>チイキ</t>
    </rPh>
    <rPh sb="2" eb="5">
      <t>ミッチャクガタ</t>
    </rPh>
    <rPh sb="5" eb="7">
      <t>トクテイ</t>
    </rPh>
    <rPh sb="7" eb="9">
      <t>シセツ</t>
    </rPh>
    <rPh sb="9" eb="12">
      <t>ニュウキョシャ</t>
    </rPh>
    <rPh sb="12" eb="14">
      <t>セイカツ</t>
    </rPh>
    <rPh sb="14" eb="16">
      <t>カイゴ</t>
    </rPh>
    <rPh sb="17" eb="19">
      <t>タンキ</t>
    </rPh>
    <rPh sb="19" eb="21">
      <t>リヨウ</t>
    </rPh>
    <rPh sb="21" eb="22">
      <t>ガタ</t>
    </rPh>
    <phoneticPr fontId="1"/>
  </si>
  <si>
    <t>認知証生活支援・認知証ｹｱ支援</t>
    <rPh sb="0" eb="3">
      <t>ニンチショウ</t>
    </rPh>
    <rPh sb="3" eb="5">
      <t>セイカツ</t>
    </rPh>
    <rPh sb="5" eb="7">
      <t>シエン</t>
    </rPh>
    <rPh sb="8" eb="11">
      <t>ニンチショウ</t>
    </rPh>
    <rPh sb="13" eb="15">
      <t>シエン</t>
    </rPh>
    <phoneticPr fontId="1"/>
  </si>
  <si>
    <t>2A</t>
    <phoneticPr fontId="1"/>
  </si>
  <si>
    <t>短期入所療養介護（介護医療院）</t>
    <rPh sb="0" eb="2">
      <t>タンキ</t>
    </rPh>
    <rPh sb="2" eb="4">
      <t>ニュウショ</t>
    </rPh>
    <rPh sb="4" eb="6">
      <t>リョウヨウ</t>
    </rPh>
    <rPh sb="6" eb="8">
      <t>カイゴ</t>
    </rPh>
    <rPh sb="9" eb="11">
      <t>カイゴ</t>
    </rPh>
    <rPh sb="11" eb="13">
      <t>イリョウ</t>
    </rPh>
    <rPh sb="13" eb="14">
      <t>イン</t>
    </rPh>
    <phoneticPr fontId="1"/>
  </si>
  <si>
    <t>2B</t>
    <phoneticPr fontId="1"/>
  </si>
  <si>
    <t>介護予防短期入所療養介護（介護医療院）</t>
    <rPh sb="0" eb="2">
      <t>カイゴ</t>
    </rPh>
    <rPh sb="2" eb="4">
      <t>ヨボウ</t>
    </rPh>
    <rPh sb="4" eb="6">
      <t>タンキ</t>
    </rPh>
    <rPh sb="6" eb="8">
      <t>ニュウショ</t>
    </rPh>
    <rPh sb="8" eb="10">
      <t>リョウヨウ</t>
    </rPh>
    <rPh sb="10" eb="12">
      <t>カイゴ</t>
    </rPh>
    <rPh sb="13" eb="15">
      <t>カイゴ</t>
    </rPh>
    <rPh sb="15" eb="18">
      <t>イリョウイン</t>
    </rPh>
    <phoneticPr fontId="1"/>
  </si>
  <si>
    <t>居宅療養管理指導</t>
    <rPh sb="0" eb="2">
      <t>キョタク</t>
    </rPh>
    <rPh sb="2" eb="4">
      <t>リョウヨウ</t>
    </rPh>
    <rPh sb="4" eb="6">
      <t>カンリ</t>
    </rPh>
    <rPh sb="6" eb="8">
      <t>シドウ</t>
    </rPh>
    <phoneticPr fontId="1"/>
  </si>
  <si>
    <t>認知症対応型共同生活介護</t>
    <rPh sb="0" eb="3">
      <t>ニンチショウ</t>
    </rPh>
    <rPh sb="3" eb="6">
      <t>タイオウガタ</t>
    </rPh>
    <rPh sb="6" eb="8">
      <t>キョウドウ</t>
    </rPh>
    <rPh sb="8" eb="10">
      <t>セイカツ</t>
    </rPh>
    <rPh sb="10" eb="12">
      <t>カイゴ</t>
    </rPh>
    <phoneticPr fontId="1"/>
  </si>
  <si>
    <t>特定施設入居者生活介護</t>
    <rPh sb="0" eb="2">
      <t>トクテイ</t>
    </rPh>
    <rPh sb="2" eb="4">
      <t>シセツ</t>
    </rPh>
    <rPh sb="4" eb="7">
      <t>ニュウキョシャ</t>
    </rPh>
    <rPh sb="7" eb="9">
      <t>セイカツ</t>
    </rPh>
    <rPh sb="9" eb="11">
      <t>カイゴ</t>
    </rPh>
    <phoneticPr fontId="1"/>
  </si>
  <si>
    <t>介護予防居宅療養管理指導</t>
    <rPh sb="0" eb="2">
      <t>カイゴ</t>
    </rPh>
    <rPh sb="2" eb="4">
      <t>ヨボウ</t>
    </rPh>
    <rPh sb="4" eb="6">
      <t>キョタク</t>
    </rPh>
    <rPh sb="6" eb="8">
      <t>リョウヨウ</t>
    </rPh>
    <rPh sb="8" eb="10">
      <t>カンリ</t>
    </rPh>
    <rPh sb="10" eb="12">
      <t>シドウ</t>
    </rPh>
    <phoneticPr fontId="1"/>
  </si>
  <si>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</si>
  <si>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</si>
  <si>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</si>
  <si>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認知症対応型共同生活介護（短期利用）</t>
    <rPh sb="0" eb="3">
      <t>ニンチショウ</t>
    </rPh>
    <rPh sb="3" eb="6">
      <t>タイオウガタ</t>
    </rPh>
    <rPh sb="6" eb="8">
      <t>キョウドウ</t>
    </rPh>
    <rPh sb="8" eb="10">
      <t>セイカツ</t>
    </rPh>
    <rPh sb="10" eb="12">
      <t>カイゴ</t>
    </rPh>
    <rPh sb="13" eb="15">
      <t>タンキ</t>
    </rPh>
    <rPh sb="15" eb="17">
      <t>リヨウ</t>
    </rPh>
    <phoneticPr fontId="1"/>
  </si>
  <si>
    <t>介護予防認知症対応型共同生活介護（短期利用）</t>
    <rPh sb="0" eb="2">
      <t>カイゴ</t>
    </rPh>
    <rPh sb="2" eb="4">
      <t>ヨボウ</t>
    </rPh>
    <rPh sb="4" eb="7">
      <t>ニンチショウ</t>
    </rPh>
    <rPh sb="7" eb="9">
      <t>タイオウ</t>
    </rPh>
    <rPh sb="9" eb="10">
      <t>ガタ</t>
    </rPh>
    <rPh sb="10" eb="12">
      <t>キョウドウ</t>
    </rPh>
    <rPh sb="12" eb="14">
      <t>セイカツ</t>
    </rPh>
    <rPh sb="14" eb="16">
      <t>カイゴ</t>
    </rPh>
    <rPh sb="17" eb="19">
      <t>タンキ</t>
    </rPh>
    <rPh sb="19" eb="21">
      <t>リヨウ</t>
    </rPh>
    <phoneticPr fontId="1"/>
  </si>
  <si>
    <t>特定福祉用具販売</t>
    <rPh sb="0" eb="2">
      <t>トクテイ</t>
    </rPh>
    <rPh sb="2" eb="4">
      <t>フクシ</t>
    </rPh>
    <rPh sb="4" eb="6">
      <t>ヨウグ</t>
    </rPh>
    <rPh sb="6" eb="8">
      <t>ハンバイ</t>
    </rPh>
    <phoneticPr fontId="1"/>
  </si>
  <si>
    <t>居宅介護支援</t>
    <rPh sb="0" eb="2">
      <t>キョタク</t>
    </rPh>
    <rPh sb="2" eb="4">
      <t>カイゴ</t>
    </rPh>
    <rPh sb="4" eb="6">
      <t>シエン</t>
    </rPh>
    <phoneticPr fontId="1"/>
  </si>
  <si>
    <t>特定介護予防福祉用具販売</t>
    <rPh sb="0" eb="2">
      <t>トクテイ</t>
    </rPh>
    <rPh sb="2" eb="4">
      <t>カイゴ</t>
    </rPh>
    <rPh sb="4" eb="6">
      <t>ヨボウ</t>
    </rPh>
    <rPh sb="6" eb="8">
      <t>フクシ</t>
    </rPh>
    <rPh sb="8" eb="10">
      <t>ヨウグ</t>
    </rPh>
    <rPh sb="10" eb="12">
      <t>ハンバイ</t>
    </rPh>
    <phoneticPr fontId="1"/>
  </si>
  <si>
    <t>介護予防支援</t>
    <rPh sb="0" eb="2">
      <t>カイゴ</t>
    </rPh>
    <rPh sb="2" eb="4">
      <t>ヨボウ</t>
    </rPh>
    <rPh sb="4" eb="6">
      <t>シエン</t>
    </rPh>
    <phoneticPr fontId="1"/>
  </si>
  <si>
    <t>介護老人福祉施設</t>
    <rPh sb="0" eb="2">
      <t>カイゴ</t>
    </rPh>
    <rPh sb="2" eb="4">
      <t>ロウジン</t>
    </rPh>
    <rPh sb="4" eb="6">
      <t>フクシ</t>
    </rPh>
    <rPh sb="6" eb="8">
      <t>シセツ</t>
    </rPh>
    <phoneticPr fontId="1"/>
  </si>
  <si>
    <t>介護老人保健施設</t>
    <rPh sb="0" eb="2">
      <t>カイゴ</t>
    </rPh>
    <rPh sb="2" eb="4">
      <t>ロウジン</t>
    </rPh>
    <rPh sb="4" eb="6">
      <t>ホケン</t>
    </rPh>
    <rPh sb="6" eb="8">
      <t>シセツ</t>
    </rPh>
    <phoneticPr fontId="1"/>
  </si>
  <si>
    <t>介護療養型医療施設</t>
    <rPh sb="0" eb="2">
      <t>カイゴ</t>
    </rPh>
    <rPh sb="2" eb="5">
      <t>リョウヨウガタ</t>
    </rPh>
    <rPh sb="5" eb="7">
      <t>イリョウ</t>
    </rPh>
    <rPh sb="7" eb="9">
      <t>シセツ</t>
    </rPh>
    <phoneticPr fontId="1"/>
  </si>
  <si>
    <t>地域密着型介護老人福祉施設入居者生活介護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phoneticPr fontId="1"/>
  </si>
  <si>
    <t>介護医療院</t>
    <rPh sb="0" eb="2">
      <t>カイゴ</t>
    </rPh>
    <rPh sb="2" eb="5">
      <t>イリョウイン</t>
    </rPh>
    <phoneticPr fontId="1"/>
  </si>
  <si>
    <t>介護予防訪問入浴介護</t>
    <rPh sb="0" eb="2">
      <t>カイゴ</t>
    </rPh>
    <rPh sb="2" eb="4">
      <t>ヨボウ</t>
    </rPh>
    <rPh sb="4" eb="6">
      <t>ホウモン</t>
    </rPh>
    <rPh sb="6" eb="8">
      <t>ニュウヨク</t>
    </rPh>
    <rPh sb="8" eb="10">
      <t>カイゴ</t>
    </rPh>
    <phoneticPr fontId="1"/>
  </si>
  <si>
    <t>介護予防訪問看護</t>
    <rPh sb="0" eb="2">
      <t>カイゴ</t>
    </rPh>
    <rPh sb="2" eb="4">
      <t>ヨボウ</t>
    </rPh>
    <rPh sb="4" eb="6">
      <t>ホウモン</t>
    </rPh>
    <rPh sb="6" eb="8">
      <t>カンゴ</t>
    </rPh>
    <phoneticPr fontId="1"/>
  </si>
  <si>
    <t>介護予防訪問リハビリテーション</t>
    <rPh sb="0" eb="2">
      <t>カイゴ</t>
    </rPh>
    <rPh sb="2" eb="4">
      <t>ヨボウ</t>
    </rPh>
    <rPh sb="4" eb="6">
      <t>ホウモン</t>
    </rPh>
    <phoneticPr fontId="1"/>
  </si>
  <si>
    <t>介護予防通所リハビリテーション</t>
    <rPh sb="0" eb="2">
      <t>カイゴ</t>
    </rPh>
    <rPh sb="2" eb="4">
      <t>ヨボウ</t>
    </rPh>
    <rPh sb="4" eb="6">
      <t>ツウショ</t>
    </rPh>
    <phoneticPr fontId="1"/>
  </si>
  <si>
    <t>介護予防福祉用具貸与</t>
    <rPh sb="0" eb="2">
      <t>カイゴ</t>
    </rPh>
    <rPh sb="2" eb="4">
      <t>ヨボウ</t>
    </rPh>
    <rPh sb="4" eb="6">
      <t>フクシ</t>
    </rPh>
    <rPh sb="6" eb="8">
      <t>ヨウグ</t>
    </rPh>
    <rPh sb="8" eb="10">
      <t>タイヨ</t>
    </rPh>
    <phoneticPr fontId="1"/>
  </si>
  <si>
    <t>小規模多機能型居宅介護（短期利用型）</t>
    <rPh sb="0" eb="3">
      <t>ショウキボ</t>
    </rPh>
    <rPh sb="3" eb="6">
      <t>タキノウ</t>
    </rPh>
    <rPh sb="6" eb="7">
      <t>ガタ</t>
    </rPh>
    <rPh sb="7" eb="9">
      <t>キョタク</t>
    </rPh>
    <rPh sb="9" eb="11">
      <t>カイゴ</t>
    </rPh>
    <rPh sb="12" eb="14">
      <t>タンキ</t>
    </rPh>
    <rPh sb="14" eb="16">
      <t>リヨウ</t>
    </rPh>
    <rPh sb="16" eb="17">
      <t>ガタ</t>
    </rPh>
    <phoneticPr fontId="1"/>
  </si>
  <si>
    <t>介護予防小規模多機能型居宅介護（短期利用型）</t>
    <rPh sb="0" eb="2">
      <t>カイゴ</t>
    </rPh>
    <rPh sb="2" eb="4">
      <t>ヨボウ</t>
    </rPh>
    <rPh sb="4" eb="7">
      <t>ショウキボ</t>
    </rPh>
    <rPh sb="7" eb="10">
      <t>タキノウ</t>
    </rPh>
    <rPh sb="10" eb="11">
      <t>ガタ</t>
    </rPh>
    <rPh sb="11" eb="13">
      <t>キョタク</t>
    </rPh>
    <rPh sb="13" eb="15">
      <t>カイゴ</t>
    </rPh>
    <rPh sb="16" eb="18">
      <t>タンキ</t>
    </rPh>
    <rPh sb="18" eb="20">
      <t>リヨウ</t>
    </rPh>
    <rPh sb="20" eb="21">
      <t>ガタ</t>
    </rPh>
    <phoneticPr fontId="1"/>
  </si>
  <si>
    <t>夜間対応型訪問介護</t>
    <rPh sb="0" eb="2">
      <t>ヤカン</t>
    </rPh>
    <rPh sb="2" eb="4">
      <t>タイオウ</t>
    </rPh>
    <rPh sb="4" eb="5">
      <t>ガタ</t>
    </rPh>
    <rPh sb="5" eb="7">
      <t>ホウモン</t>
    </rPh>
    <rPh sb="7" eb="9">
      <t>カイゴ</t>
    </rPh>
    <phoneticPr fontId="1"/>
  </si>
  <si>
    <t>認知症対応型通所介護</t>
    <rPh sb="0" eb="3">
      <t>ニンチショウ</t>
    </rPh>
    <rPh sb="3" eb="5">
      <t>タイオウ</t>
    </rPh>
    <rPh sb="5" eb="6">
      <t>ガタ</t>
    </rPh>
    <rPh sb="6" eb="8">
      <t>ツウショ</t>
    </rPh>
    <rPh sb="8" eb="10">
      <t>カイゴ</t>
    </rPh>
    <phoneticPr fontId="1"/>
  </si>
  <si>
    <t>小規模多機能型居宅介護</t>
    <rPh sb="0" eb="3">
      <t>ショウキボ</t>
    </rPh>
    <rPh sb="3" eb="6">
      <t>タキノウ</t>
    </rPh>
    <rPh sb="6" eb="7">
      <t>ガタ</t>
    </rPh>
    <rPh sb="7" eb="9">
      <t>キョタク</t>
    </rPh>
    <rPh sb="9" eb="11">
      <t>カイゴ</t>
    </rPh>
    <phoneticPr fontId="1"/>
  </si>
  <si>
    <t>介護予防認知症対応型通所介護</t>
    <rPh sb="0" eb="2">
      <t>カイゴ</t>
    </rPh>
    <rPh sb="2" eb="4">
      <t>ヨボウ</t>
    </rPh>
    <rPh sb="4" eb="7">
      <t>ニンチショウ</t>
    </rPh>
    <rPh sb="7" eb="9">
      <t>タイオウ</t>
    </rPh>
    <rPh sb="9" eb="10">
      <t>ガタ</t>
    </rPh>
    <rPh sb="10" eb="12">
      <t>ツウショ</t>
    </rPh>
    <rPh sb="12" eb="14">
      <t>カイゴ</t>
    </rPh>
    <phoneticPr fontId="1"/>
  </si>
  <si>
    <t>介護予防小規模多機能型居宅介護</t>
    <rPh sb="0" eb="2">
      <t>カイゴ</t>
    </rPh>
    <rPh sb="2" eb="4">
      <t>ヨボウ</t>
    </rPh>
    <rPh sb="4" eb="7">
      <t>ショウキボ</t>
    </rPh>
    <rPh sb="7" eb="11">
      <t>タキノウガタ</t>
    </rPh>
    <phoneticPr fontId="1"/>
  </si>
  <si>
    <t>定期巡回・随時対応型訪問介護看護</t>
    <rPh sb="0" eb="2">
      <t>テイキ</t>
    </rPh>
    <rPh sb="2" eb="4">
      <t>ジュンカイ</t>
    </rPh>
    <rPh sb="5" eb="7">
      <t>ズイジ</t>
    </rPh>
    <rPh sb="7" eb="9">
      <t>タイオウ</t>
    </rPh>
    <rPh sb="9" eb="10">
      <t>ガタ</t>
    </rPh>
    <rPh sb="10" eb="12">
      <t>ホウモン</t>
    </rPh>
    <rPh sb="12" eb="14">
      <t>カイゴ</t>
    </rPh>
    <rPh sb="14" eb="16">
      <t>カンゴ</t>
    </rPh>
    <phoneticPr fontId="1"/>
  </si>
  <si>
    <t>複合型サービス（看護小規模多機能型居宅介護）</t>
    <rPh sb="0" eb="2">
      <t>フクゴウ</t>
    </rPh>
    <rPh sb="2" eb="3">
      <t>ガタ</t>
    </rPh>
    <rPh sb="8" eb="10">
      <t>カンゴ</t>
    </rPh>
    <rPh sb="10" eb="13">
      <t>ショウキボ</t>
    </rPh>
    <rPh sb="13" eb="17">
      <t>タキノウガタ</t>
    </rPh>
    <rPh sb="17" eb="19">
      <t>キョタク</t>
    </rPh>
    <rPh sb="19" eb="21">
      <t>カイゴ</t>
    </rPh>
    <phoneticPr fontId="1"/>
  </si>
  <si>
    <t>地域密着型通所介護</t>
    <rPh sb="0" eb="2">
      <t>チイキ</t>
    </rPh>
    <rPh sb="2" eb="5">
      <t>ミッチャクガタ</t>
    </rPh>
    <rPh sb="5" eb="7">
      <t>ツウショ</t>
    </rPh>
    <rPh sb="7" eb="9">
      <t>カイゴ</t>
    </rPh>
    <phoneticPr fontId="1"/>
  </si>
  <si>
    <t>複合型サービス（看護小規模多機能型居宅介護・短期利用型）</t>
    <rPh sb="0" eb="2">
      <t>フクゴウ</t>
    </rPh>
    <rPh sb="2" eb="3">
      <t>ガタ</t>
    </rPh>
    <rPh sb="8" eb="10">
      <t>カンゴ</t>
    </rPh>
    <rPh sb="10" eb="13">
      <t>ショウキボ</t>
    </rPh>
    <rPh sb="13" eb="17">
      <t>タキノウガタ</t>
    </rPh>
    <rPh sb="17" eb="19">
      <t>キョタク</t>
    </rPh>
    <rPh sb="19" eb="21">
      <t>カイゴ</t>
    </rPh>
    <rPh sb="22" eb="24">
      <t>タンキ</t>
    </rPh>
    <rPh sb="24" eb="26">
      <t>リヨウ</t>
    </rPh>
    <rPh sb="26" eb="27">
      <t>ガタ</t>
    </rPh>
    <phoneticPr fontId="1"/>
  </si>
  <si>
    <t>養護老人ホーム</t>
    <rPh sb="0" eb="2">
      <t>ヨウゴ</t>
    </rPh>
    <rPh sb="2" eb="4">
      <t>ロウジン</t>
    </rPh>
    <phoneticPr fontId="1"/>
  </si>
  <si>
    <t>軽費老人ホーム</t>
    <rPh sb="0" eb="2">
      <t>ケイヒ</t>
    </rPh>
    <rPh sb="2" eb="4">
      <t>ロウジン</t>
    </rPh>
    <phoneticPr fontId="1"/>
  </si>
  <si>
    <t>名　【運営規定に定める定員数］</t>
    <rPh sb="0" eb="1">
      <t>メイ</t>
    </rPh>
    <rPh sb="3" eb="5">
      <t>ウンエイ</t>
    </rPh>
    <rPh sb="5" eb="7">
      <t>キテイ</t>
    </rPh>
    <rPh sb="8" eb="9">
      <t>サダ</t>
    </rPh>
    <rPh sb="11" eb="14">
      <t>テイインスウ</t>
    </rPh>
    <phoneticPr fontId="1"/>
  </si>
  <si>
    <t>都道府県</t>
    <rPh sb="0" eb="4">
      <t>トドウフケン</t>
    </rPh>
    <phoneticPr fontId="1"/>
  </si>
  <si>
    <t>セキュリティアクション</t>
    <phoneticPr fontId="1"/>
  </si>
  <si>
    <t>委員会</t>
    <rPh sb="0" eb="3">
      <t>イインカイ</t>
    </rPh>
    <phoneticPr fontId="1"/>
  </si>
  <si>
    <t>01北海道</t>
  </si>
  <si>
    <t>1～10名</t>
  </si>
  <si>
    <t>利用開始済み</t>
    <rPh sb="0" eb="2">
      <t>リヨウ</t>
    </rPh>
    <rPh sb="2" eb="4">
      <t>カイシ</t>
    </rPh>
    <rPh sb="4" eb="5">
      <t>ズ</t>
    </rPh>
    <phoneticPr fontId="1"/>
  </si>
  <si>
    <t>「★一つ星」又は「★★二つ星」のいずれかを宣言している（同等の対策含む）</t>
    <rPh sb="28" eb="30">
      <t>ドウトウ</t>
    </rPh>
    <rPh sb="31" eb="33">
      <t>タイサク</t>
    </rPh>
    <rPh sb="33" eb="34">
      <t>フク</t>
    </rPh>
    <phoneticPr fontId="1"/>
  </si>
  <si>
    <t>02青森県</t>
  </si>
  <si>
    <t>-</t>
    <phoneticPr fontId="1"/>
  </si>
  <si>
    <t>11～20名</t>
  </si>
  <si>
    <t>令和７年度中に利用開始予定</t>
    <rPh sb="0" eb="2">
      <t>レイワ</t>
    </rPh>
    <rPh sb="3" eb="5">
      <t>ネンド</t>
    </rPh>
    <rPh sb="5" eb="6">
      <t>チュウ</t>
    </rPh>
    <rPh sb="7" eb="9">
      <t>リヨウ</t>
    </rPh>
    <rPh sb="9" eb="11">
      <t>カイシ</t>
    </rPh>
    <rPh sb="11" eb="13">
      <t>ヨテイ</t>
    </rPh>
    <phoneticPr fontId="1"/>
  </si>
  <si>
    <t>03岩手県</t>
  </si>
  <si>
    <t>21～30名</t>
  </si>
  <si>
    <t>04宮城県</t>
  </si>
  <si>
    <t>31名～</t>
    <phoneticPr fontId="1"/>
  </si>
  <si>
    <t>31～40名</t>
  </si>
  <si>
    <t>05秋田県</t>
  </si>
  <si>
    <t>41～50名</t>
    <rPh sb="5" eb="6">
      <t>メイ</t>
    </rPh>
    <phoneticPr fontId="1"/>
  </si>
  <si>
    <t>周知している</t>
    <rPh sb="0" eb="2">
      <t>シュウチ</t>
    </rPh>
    <phoneticPr fontId="1"/>
  </si>
  <si>
    <t>06山形県</t>
  </si>
  <si>
    <t>51～60名</t>
  </si>
  <si>
    <t>周知していない</t>
    <rPh sb="0" eb="2">
      <t>シュウチ</t>
    </rPh>
    <phoneticPr fontId="1"/>
  </si>
  <si>
    <t>07福島県</t>
  </si>
  <si>
    <t>61名～70名</t>
  </si>
  <si>
    <t>08茨城県</t>
  </si>
  <si>
    <t>71名～80名</t>
  </si>
  <si>
    <t>５事業所以上とデータ連携を実施（令和７年度中の予定を含む）</t>
    <rPh sb="1" eb="4">
      <t>ジギョウショ</t>
    </rPh>
    <rPh sb="4" eb="6">
      <t>イジョウ</t>
    </rPh>
    <rPh sb="10" eb="12">
      <t>レンケイ</t>
    </rPh>
    <rPh sb="13" eb="15">
      <t>ジッシ</t>
    </rPh>
    <rPh sb="16" eb="18">
      <t>レイワ</t>
    </rPh>
    <rPh sb="19" eb="21">
      <t>ネンド</t>
    </rPh>
    <rPh sb="21" eb="22">
      <t>チュウ</t>
    </rPh>
    <rPh sb="23" eb="25">
      <t>ヨテイ</t>
    </rPh>
    <rPh sb="26" eb="27">
      <t>フク</t>
    </rPh>
    <phoneticPr fontId="1"/>
  </si>
  <si>
    <t>09栃木県</t>
  </si>
  <si>
    <t>210_短期入所生活介護</t>
    <phoneticPr fontId="1"/>
  </si>
  <si>
    <t>81名～90名</t>
  </si>
  <si>
    <t>10群馬県</t>
  </si>
  <si>
    <t>91名～100名</t>
  </si>
  <si>
    <t>11埼玉県</t>
  </si>
  <si>
    <t>101名～</t>
  </si>
  <si>
    <t>12千葉県</t>
  </si>
  <si>
    <t>13東京都</t>
  </si>
  <si>
    <t>310_居宅療養管理指導</t>
    <rPh sb="4" eb="6">
      <t>キョタク</t>
    </rPh>
    <rPh sb="6" eb="8">
      <t>リョウヨウ</t>
    </rPh>
    <rPh sb="8" eb="10">
      <t>カンリ</t>
    </rPh>
    <rPh sb="10" eb="12">
      <t>シドウ</t>
    </rPh>
    <phoneticPr fontId="1"/>
  </si>
  <si>
    <t>14神奈川県</t>
  </si>
  <si>
    <t>320_認知症対応型共同生活介護</t>
    <phoneticPr fontId="1"/>
  </si>
  <si>
    <t>15新潟県</t>
  </si>
  <si>
    <t>16富山県</t>
  </si>
  <si>
    <t>17石川県</t>
  </si>
  <si>
    <t>333_特定施設入居者生活介護（養護老人ホーム）</t>
    <rPh sb="4" eb="6">
      <t>トクテイ</t>
    </rPh>
    <rPh sb="6" eb="8">
      <t>シセツ</t>
    </rPh>
    <rPh sb="8" eb="11">
      <t>ニュウキョシャ</t>
    </rPh>
    <rPh sb="11" eb="13">
      <t>セイカツ</t>
    </rPh>
    <rPh sb="13" eb="15">
      <t>カイゴ</t>
    </rPh>
    <rPh sb="16" eb="20">
      <t>ヨウゴロウジン</t>
    </rPh>
    <phoneticPr fontId="1"/>
  </si>
  <si>
    <t>18福井県</t>
  </si>
  <si>
    <t>19山梨県</t>
  </si>
  <si>
    <t>20長野県</t>
  </si>
  <si>
    <t>21岐阜県</t>
  </si>
  <si>
    <t>337_特定施設入居者生活介護（サービス付き高齢者向け住宅・外部サービス利用型）</t>
    <phoneticPr fontId="1"/>
  </si>
  <si>
    <t>22静岡県</t>
  </si>
  <si>
    <t>338_特定施設入居者生活介護（養護老人ホーム・外部サービス利用型）</t>
    <rPh sb="4" eb="15">
      <t>トクテイシセツニュウキョシャセイカツカイゴ</t>
    </rPh>
    <rPh sb="16" eb="20">
      <t>ヨウゴロウジン</t>
    </rPh>
    <rPh sb="24" eb="26">
      <t>ガイブ</t>
    </rPh>
    <rPh sb="30" eb="33">
      <t>リヨウガタ</t>
    </rPh>
    <phoneticPr fontId="1"/>
  </si>
  <si>
    <t>23愛知県</t>
  </si>
  <si>
    <t>24三重県</t>
  </si>
  <si>
    <t>362_地域密着型特定施設入居者生活介護（軽費老人ホーム）</t>
    <phoneticPr fontId="1"/>
  </si>
  <si>
    <t>25滋賀県</t>
  </si>
  <si>
    <t>363_地域密着型特定施設入居者生活介護（養護老人ホーム）</t>
    <rPh sb="4" eb="6">
      <t>チイキ</t>
    </rPh>
    <rPh sb="6" eb="9">
      <t>ミッチャクガタ</t>
    </rPh>
    <rPh sb="9" eb="20">
      <t>トクテイシセツニュウキョシャセイカツカイゴ</t>
    </rPh>
    <rPh sb="21" eb="25">
      <t>ヨウゴロウジン</t>
    </rPh>
    <phoneticPr fontId="1"/>
  </si>
  <si>
    <t>26京都府</t>
  </si>
  <si>
    <t>27大阪府</t>
  </si>
  <si>
    <t>28兵庫県</t>
  </si>
  <si>
    <t>29奈良県</t>
  </si>
  <si>
    <t>460_介護予防支援</t>
    <rPh sb="6" eb="8">
      <t>ヨボウ</t>
    </rPh>
    <phoneticPr fontId="1"/>
  </si>
  <si>
    <t>30和歌山県</t>
  </si>
  <si>
    <t>31鳥取県</t>
  </si>
  <si>
    <t>32島根県</t>
  </si>
  <si>
    <t>33岡山県</t>
  </si>
  <si>
    <t>34広島県</t>
  </si>
  <si>
    <t>35山口県</t>
  </si>
  <si>
    <t>36徳島県</t>
  </si>
  <si>
    <t>37香川県</t>
  </si>
  <si>
    <t>38愛媛県</t>
  </si>
  <si>
    <t>39高知県</t>
  </si>
  <si>
    <t>40福岡県</t>
  </si>
  <si>
    <t>41佐賀県</t>
  </si>
  <si>
    <t>620_介護予防訪問入浴介護 </t>
    <phoneticPr fontId="1"/>
  </si>
  <si>
    <t>42長崎県</t>
  </si>
  <si>
    <t>630_介護予防訪問看護 </t>
    <phoneticPr fontId="1"/>
  </si>
  <si>
    <t>43熊本県</t>
  </si>
  <si>
    <t>640_介護予防訪問リハビリテーション </t>
    <phoneticPr fontId="1"/>
  </si>
  <si>
    <t>44大分県</t>
  </si>
  <si>
    <t>660_介護予防通所リハビリテーション</t>
  </si>
  <si>
    <t>45宮崎県</t>
  </si>
  <si>
    <t>670_介護予防福祉用具貸与</t>
  </si>
  <si>
    <t>46鹿児島県</t>
  </si>
  <si>
    <t>240_介護予防短期入所生活介護 </t>
  </si>
  <si>
    <t>47沖縄県</t>
  </si>
  <si>
    <t>241_介護予防短期入所療養介護（介護老人保健施設）</t>
  </si>
  <si>
    <t>242_介護予防短期入所療養介護（介護療養型医療施設等）</t>
  </si>
  <si>
    <t>243_介護予防短期入所療養介護（介護医療院）</t>
  </si>
  <si>
    <t>340_介護予防居宅療養管理指導 </t>
  </si>
  <si>
    <t>350_介護予防認知症対応型通所介護 </t>
  </si>
  <si>
    <t>910_介護予防小規模多機能型居宅介護 </t>
  </si>
  <si>
    <t>920_介護予防特定施設入居者生活介護</t>
  </si>
  <si>
    <t>930_介護予防認知症対応型共同生活介護</t>
  </si>
  <si>
    <t>940_特定介護予防福祉用具販売 </t>
  </si>
  <si>
    <t>810_第一号訪問事業</t>
  </si>
  <si>
    <t>820_訪問型サービス</t>
  </si>
  <si>
    <t>830_第一号通所事業</t>
  </si>
  <si>
    <t>840_通所型サービス</t>
  </si>
  <si>
    <t>850_生活支援サービス</t>
  </si>
  <si>
    <t>860_共生型訪問介護</t>
  </si>
  <si>
    <t>870_共生型通所介護</t>
  </si>
  <si>
    <t>880_共生型短期入所生活介護</t>
  </si>
  <si>
    <t>890_（看護）小規模多機能型居宅介護（共生型）</t>
  </si>
  <si>
    <t>980_養護老人ホーム</t>
    <phoneticPr fontId="1"/>
  </si>
  <si>
    <t>990_軽費老人ホーム</t>
    <phoneticPr fontId="1"/>
  </si>
  <si>
    <t>区分</t>
    <rPh sb="0" eb="2">
      <t>クブン</t>
    </rPh>
    <phoneticPr fontId="1"/>
  </si>
  <si>
    <t>製品本体</t>
    <rPh sb="0" eb="4">
      <t>セイヒンホンタイ</t>
    </rPh>
    <phoneticPr fontId="1"/>
  </si>
  <si>
    <t>付帯経費（通信環境整備）</t>
    <rPh sb="0" eb="4">
      <t>フタイケイヒ</t>
    </rPh>
    <rPh sb="5" eb="11">
      <t>ツウシンカンキョウセイビ</t>
    </rPh>
    <phoneticPr fontId="1"/>
  </si>
  <si>
    <t>付帯経費（その他）</t>
    <rPh sb="0" eb="2">
      <t>フタイ</t>
    </rPh>
    <rPh sb="2" eb="4">
      <t>ケイヒ</t>
    </rPh>
    <rPh sb="7" eb="8">
      <t>タ</t>
    </rPh>
    <phoneticPr fontId="1"/>
  </si>
  <si>
    <t>パッケージ型</t>
    <rPh sb="5" eb="6">
      <t>ガタ</t>
    </rPh>
    <phoneticPr fontId="1"/>
  </si>
  <si>
    <t>介護業務支援（介護ソフト）</t>
    <rPh sb="0" eb="2">
      <t>カイゴ</t>
    </rPh>
    <rPh sb="2" eb="4">
      <t>ギョウム</t>
    </rPh>
    <rPh sb="4" eb="6">
      <t>シエン</t>
    </rPh>
    <rPh sb="7" eb="9">
      <t>カイゴ</t>
    </rPh>
    <phoneticPr fontId="1"/>
  </si>
  <si>
    <t>（TAISコード）</t>
    <phoneticPr fontId="1"/>
  </si>
  <si>
    <t>・福祉用具システム（TAIS）に登録されている「TAISコード」を記載</t>
    <rPh sb="1" eb="5">
      <t>フクシヨウグ</t>
    </rPh>
    <rPh sb="16" eb="18">
      <t>トウロク</t>
    </rPh>
    <rPh sb="33" eb="35">
      <t>キサイ</t>
    </rPh>
    <phoneticPr fontId="1"/>
  </si>
  <si>
    <t>移乗支援（装着）</t>
    <rPh sb="0" eb="4">
      <t>イジョウシエン</t>
    </rPh>
    <rPh sb="5" eb="7">
      <t>ソウチャク</t>
    </rPh>
    <phoneticPr fontId="1"/>
  </si>
  <si>
    <t>移乗支援（非装着）</t>
    <rPh sb="0" eb="4">
      <t>イジョウシエン</t>
    </rPh>
    <rPh sb="5" eb="6">
      <t>ヒ</t>
    </rPh>
    <rPh sb="6" eb="8">
      <t>ソウチャク</t>
    </rPh>
    <phoneticPr fontId="1"/>
  </si>
  <si>
    <t>移動支援（屋外）</t>
    <rPh sb="0" eb="4">
      <t>イドウシエン</t>
    </rPh>
    <rPh sb="5" eb="7">
      <t>オクガイ</t>
    </rPh>
    <phoneticPr fontId="1"/>
  </si>
  <si>
    <t>移動支援（屋内）</t>
    <rPh sb="0" eb="4">
      <t>イドウシエン</t>
    </rPh>
    <rPh sb="5" eb="7">
      <t>オクナイ</t>
    </rPh>
    <phoneticPr fontId="1"/>
  </si>
  <si>
    <t>移動支援（装着）</t>
    <rPh sb="0" eb="4">
      <t>イドウシエン</t>
    </rPh>
    <rPh sb="5" eb="7">
      <t>ソウチャク</t>
    </rPh>
    <phoneticPr fontId="1"/>
  </si>
  <si>
    <t>見守り・コミュニケーション（施設）</t>
    <rPh sb="0" eb="2">
      <t>ミマモ</t>
    </rPh>
    <rPh sb="14" eb="16">
      <t>シセツ</t>
    </rPh>
    <phoneticPr fontId="1"/>
  </si>
  <si>
    <t>見守り・コミュニケーション（在宅）</t>
    <rPh sb="0" eb="2">
      <t>ミマモ</t>
    </rPh>
    <rPh sb="14" eb="16">
      <t>ザイタク</t>
    </rPh>
    <phoneticPr fontId="1"/>
  </si>
  <si>
    <t>機能訓練支援</t>
    <rPh sb="0" eb="6">
      <t>キノウクンレンシエン</t>
    </rPh>
    <phoneticPr fontId="1"/>
  </si>
  <si>
    <t>食事・栄養管理支援</t>
    <rPh sb="0" eb="2">
      <t>ショクジ</t>
    </rPh>
    <rPh sb="3" eb="9">
      <t>エイヨウカンリシエン</t>
    </rPh>
    <phoneticPr fontId="1"/>
  </si>
  <si>
    <t>認知症生活支援・認知症ケア支援</t>
    <rPh sb="0" eb="3">
      <t>ニンチショウ</t>
    </rPh>
    <rPh sb="3" eb="5">
      <t>セイカツ</t>
    </rPh>
    <rPh sb="5" eb="7">
      <t>シエン</t>
    </rPh>
    <rPh sb="8" eb="11">
      <t>ニンチショウ</t>
    </rPh>
    <rPh sb="13" eb="15">
      <t>シエン</t>
    </rPh>
    <phoneticPr fontId="1"/>
  </si>
  <si>
    <t>総事業費【Ａ】</t>
    <rPh sb="0" eb="4">
      <t>ソウジギョウヒ</t>
    </rPh>
    <phoneticPr fontId="1"/>
  </si>
  <si>
    <t>対象経費【Ｂ】</t>
    <rPh sb="0" eb="4">
      <t>タイショウケイヒ</t>
    </rPh>
    <phoneticPr fontId="1"/>
  </si>
  <si>
    <t>補助額【Ｃ】</t>
    <rPh sb="0" eb="3">
      <t>ホジョガク</t>
    </rPh>
    <phoneticPr fontId="1"/>
  </si>
  <si>
    <t>総計</t>
    <rPh sb="0" eb="2">
      <t>ソウケイ</t>
    </rPh>
    <phoneticPr fontId="1"/>
  </si>
  <si>
    <t>小計</t>
    <rPh sb="0" eb="2">
      <t>ショウケイ</t>
    </rPh>
    <phoneticPr fontId="1"/>
  </si>
  <si>
    <t>事業費 合計</t>
    <rPh sb="0" eb="3">
      <t>ジギョウヒ</t>
    </rPh>
    <rPh sb="4" eb="5">
      <t>ゴウ</t>
    </rPh>
    <rPh sb="5" eb="6">
      <t>ケイ</t>
    </rPh>
    <phoneticPr fontId="1"/>
  </si>
  <si>
    <t>導入区分ごとの経費の内訳</t>
    <rPh sb="0" eb="2">
      <t>ドウニュウ</t>
    </rPh>
    <rPh sb="2" eb="4">
      <t>クブン</t>
    </rPh>
    <rPh sb="7" eb="9">
      <t>ケイヒ</t>
    </rPh>
    <rPh sb="10" eb="12">
      <t>ウチワケ</t>
    </rPh>
    <phoneticPr fontId="1"/>
  </si>
  <si>
    <t>製品本体</t>
    <rPh sb="0" eb="2">
      <t>セイヒン</t>
    </rPh>
    <rPh sb="2" eb="4">
      <t>ホンタイ</t>
    </rPh>
    <phoneticPr fontId="1"/>
  </si>
  <si>
    <t>対象外経費　B</t>
    <rPh sb="0" eb="3">
      <t>タイショウガイ</t>
    </rPh>
    <rPh sb="3" eb="5">
      <t>ケイヒ</t>
    </rPh>
    <phoneticPr fontId="1"/>
  </si>
  <si>
    <t>単価（消費税抜）</t>
    <rPh sb="0" eb="2">
      <t>タンカ</t>
    </rPh>
    <rPh sb="3" eb="7">
      <t>ショウヒゼイヌ</t>
    </rPh>
    <phoneticPr fontId="1"/>
  </si>
  <si>
    <t>対象経費　A</t>
    <rPh sb="0" eb="2">
      <t>タイショウ</t>
    </rPh>
    <rPh sb="2" eb="4">
      <t>ケイヒ</t>
    </rPh>
    <phoneticPr fontId="1"/>
  </si>
  <si>
    <t>ほか</t>
    <phoneticPr fontId="1"/>
  </si>
  <si>
    <t>機器の導入台数</t>
    <rPh sb="0" eb="2">
      <t>キキ</t>
    </rPh>
    <rPh sb="3" eb="5">
      <t>ドウニュウ</t>
    </rPh>
    <rPh sb="5" eb="6">
      <t>ダイ</t>
    </rPh>
    <rPh sb="6" eb="7">
      <t>スウ</t>
    </rPh>
    <phoneticPr fontId="1"/>
  </si>
  <si>
    <t>４</t>
    <phoneticPr fontId="1"/>
  </si>
  <si>
    <t>情報通信端末の導入台数</t>
    <rPh sb="0" eb="2">
      <t>ジョウホウ</t>
    </rPh>
    <rPh sb="2" eb="4">
      <t>ツウシン</t>
    </rPh>
    <rPh sb="4" eb="6">
      <t>タンマツ</t>
    </rPh>
    <rPh sb="7" eb="9">
      <t>ドウニュウ</t>
    </rPh>
    <rPh sb="9" eb="10">
      <t>ダイ</t>
    </rPh>
    <rPh sb="10" eb="11">
      <t>スウ</t>
    </rPh>
    <phoneticPr fontId="1"/>
  </si>
  <si>
    <t>・機器製品に付帯して必要となる情報通信端末（タブレット等）の製品名を記載</t>
    <rPh sb="1" eb="3">
      <t>キキ</t>
    </rPh>
    <rPh sb="3" eb="5">
      <t>セイヒン</t>
    </rPh>
    <rPh sb="6" eb="8">
      <t>フタイ</t>
    </rPh>
    <rPh sb="10" eb="12">
      <t>ヒツヨウ</t>
    </rPh>
    <rPh sb="15" eb="17">
      <t>ジョウホウ</t>
    </rPh>
    <rPh sb="17" eb="19">
      <t>ツウシン</t>
    </rPh>
    <rPh sb="19" eb="21">
      <t>タンマツ</t>
    </rPh>
    <rPh sb="27" eb="28">
      <t>トウ</t>
    </rPh>
    <rPh sb="30" eb="32">
      <t>セイヒン</t>
    </rPh>
    <rPh sb="32" eb="33">
      <t>メイ</t>
    </rPh>
    <rPh sb="34" eb="36">
      <t>キサイ</t>
    </rPh>
    <phoneticPr fontId="1"/>
  </si>
  <si>
    <t>情報通信端末機器</t>
    <rPh sb="0" eb="2">
      <t>ジョウホウ</t>
    </rPh>
    <rPh sb="2" eb="4">
      <t>ツウシン</t>
    </rPh>
    <rPh sb="4" eb="6">
      <t>タンマツ</t>
    </rPh>
    <rPh sb="6" eb="8">
      <t>キキ</t>
    </rPh>
    <phoneticPr fontId="1"/>
  </si>
  <si>
    <t>導入前における課題</t>
    <rPh sb="0" eb="3">
      <t>ドウニュウマエ</t>
    </rPh>
    <rPh sb="7" eb="9">
      <t>カダイ</t>
    </rPh>
    <phoneticPr fontId="1"/>
  </si>
  <si>
    <t>文書の量</t>
    <rPh sb="0" eb="2">
      <t>ブンショ</t>
    </rPh>
    <rPh sb="3" eb="4">
      <t>リョウ</t>
    </rPh>
    <phoneticPr fontId="1"/>
  </si>
  <si>
    <t>利用者の満足度</t>
    <rPh sb="0" eb="3">
      <t>リヨウシャ</t>
    </rPh>
    <rPh sb="4" eb="7">
      <t>マンゾクド</t>
    </rPh>
    <phoneticPr fontId="1"/>
  </si>
  <si>
    <t>その他</t>
    <rPh sb="2" eb="3">
      <t>タ</t>
    </rPh>
    <phoneticPr fontId="1"/>
  </si>
  <si>
    <t>課題の具体的内容</t>
    <rPh sb="0" eb="2">
      <t>カダイ</t>
    </rPh>
    <rPh sb="3" eb="6">
      <t>グタイテキ</t>
    </rPh>
    <rPh sb="6" eb="8">
      <t>ナイヨウ</t>
    </rPh>
    <phoneticPr fontId="1"/>
  </si>
  <si>
    <t>６</t>
    <phoneticPr fontId="1"/>
  </si>
  <si>
    <t>７</t>
    <phoneticPr fontId="1"/>
  </si>
  <si>
    <t>導入機器の活用方法
（補助事業等の内容）</t>
    <rPh sb="0" eb="2">
      <t>ドウニュウ</t>
    </rPh>
    <rPh sb="2" eb="4">
      <t>キキ</t>
    </rPh>
    <rPh sb="5" eb="7">
      <t>カツヨウ</t>
    </rPh>
    <rPh sb="7" eb="9">
      <t>ホウホウ</t>
    </rPh>
    <rPh sb="11" eb="13">
      <t>ホジョ</t>
    </rPh>
    <rPh sb="13" eb="15">
      <t>ジギョウ</t>
    </rPh>
    <rPh sb="15" eb="16">
      <t>トウ</t>
    </rPh>
    <rPh sb="17" eb="19">
      <t>ナイヨウ</t>
    </rPh>
    <phoneticPr fontId="1"/>
  </si>
  <si>
    <t>機器の導入による効果見込
（補助事業等の実施による
導入効果見込み）</t>
    <rPh sb="0" eb="2">
      <t>キキ</t>
    </rPh>
    <rPh sb="3" eb="5">
      <t>ドウニュウ</t>
    </rPh>
    <rPh sb="8" eb="10">
      <t>コウカ</t>
    </rPh>
    <rPh sb="10" eb="12">
      <t>ミコミ</t>
    </rPh>
    <rPh sb="14" eb="16">
      <t>ホジョ</t>
    </rPh>
    <rPh sb="16" eb="18">
      <t>ジギョウ</t>
    </rPh>
    <rPh sb="18" eb="19">
      <t>トウ</t>
    </rPh>
    <rPh sb="20" eb="22">
      <t>ジッシ</t>
    </rPh>
    <rPh sb="26" eb="28">
      <t>ドウニュウ</t>
    </rPh>
    <rPh sb="28" eb="30">
      <t>コウカ</t>
    </rPh>
    <rPh sb="30" eb="32">
      <t>ミコ</t>
    </rPh>
    <phoneticPr fontId="1"/>
  </si>
  <si>
    <t>評価項目</t>
    <rPh sb="0" eb="2">
      <t>ヒョウカ</t>
    </rPh>
    <rPh sb="2" eb="4">
      <t>コウモク</t>
    </rPh>
    <phoneticPr fontId="1"/>
  </si>
  <si>
    <t>導入前</t>
    <rPh sb="0" eb="3">
      <t>ドウニュウマエ</t>
    </rPh>
    <phoneticPr fontId="1"/>
  </si>
  <si>
    <t>導入後（見込）</t>
    <rPh sb="0" eb="3">
      <t>ドウニュウゴ</t>
    </rPh>
    <rPh sb="4" eb="6">
      <t>ミコミ</t>
    </rPh>
    <phoneticPr fontId="1"/>
  </si>
  <si>
    <t>導入効果の評価指標
（数値で記載）</t>
    <rPh sb="0" eb="2">
      <t>ドウニュウ</t>
    </rPh>
    <rPh sb="2" eb="4">
      <t>コウカ</t>
    </rPh>
    <rPh sb="5" eb="7">
      <t>ヒョウカ</t>
    </rPh>
    <rPh sb="7" eb="9">
      <t>シヒョウ</t>
    </rPh>
    <rPh sb="11" eb="13">
      <t>スウチ</t>
    </rPh>
    <rPh sb="14" eb="16">
      <t>キサイ</t>
    </rPh>
    <phoneticPr fontId="1"/>
  </si>
  <si>
    <t>人員体制の効率化</t>
    <rPh sb="0" eb="2">
      <t>ジンイン</t>
    </rPh>
    <rPh sb="2" eb="4">
      <t>タイセイ</t>
    </rPh>
    <rPh sb="5" eb="8">
      <t>コウリツカ</t>
    </rPh>
    <phoneticPr fontId="1"/>
  </si>
  <si>
    <t>職員の負担軽減</t>
    <rPh sb="0" eb="2">
      <t>ショクイン</t>
    </rPh>
    <rPh sb="3" eb="5">
      <t>フタン</t>
    </rPh>
    <rPh sb="5" eb="7">
      <t>ケイゲン</t>
    </rPh>
    <phoneticPr fontId="1"/>
  </si>
  <si>
    <t>介護時間の短縮</t>
    <rPh sb="0" eb="2">
      <t>カイゴ</t>
    </rPh>
    <rPh sb="2" eb="4">
      <t>ジカン</t>
    </rPh>
    <rPh sb="5" eb="7">
      <t>タンシュク</t>
    </rPh>
    <phoneticPr fontId="1"/>
  </si>
  <si>
    <t>８</t>
    <phoneticPr fontId="1"/>
  </si>
  <si>
    <t>９</t>
    <phoneticPr fontId="1"/>
  </si>
  <si>
    <t>選択肢</t>
    <rPh sb="0" eb="3">
      <t>センタクシ</t>
    </rPh>
    <phoneticPr fontId="1"/>
  </si>
  <si>
    <t>○</t>
    <phoneticPr fontId="1"/>
  </si>
  <si>
    <t>記録時間の短縮</t>
    <rPh sb="0" eb="2">
      <t>キロク</t>
    </rPh>
    <rPh sb="2" eb="4">
      <t>ジカン</t>
    </rPh>
    <rPh sb="5" eb="7">
      <t>タンシュク</t>
    </rPh>
    <phoneticPr fontId="1"/>
  </si>
  <si>
    <t>介護職員の満足度</t>
    <rPh sb="0" eb="2">
      <t>カイゴ</t>
    </rPh>
    <rPh sb="2" eb="4">
      <t>ショクイン</t>
    </rPh>
    <rPh sb="5" eb="8">
      <t>マンゾクド</t>
    </rPh>
    <phoneticPr fontId="1"/>
  </si>
  <si>
    <t>評価指標</t>
    <rPh sb="0" eb="2">
      <t>ヒョウカ</t>
    </rPh>
    <rPh sb="2" eb="4">
      <t>シヒョウ</t>
    </rPh>
    <phoneticPr fontId="1"/>
  </si>
  <si>
    <t>項目</t>
    <rPh sb="0" eb="2">
      <t>コウモク</t>
    </rPh>
    <phoneticPr fontId="1"/>
  </si>
  <si>
    <t>介護ソフトの名称</t>
    <rPh sb="0" eb="2">
      <t>カイゴ</t>
    </rPh>
    <rPh sb="6" eb="8">
      <t>メイショウ</t>
    </rPh>
    <phoneticPr fontId="1"/>
  </si>
  <si>
    <t>ライセンス数で
価格が変動するか</t>
    <rPh sb="5" eb="6">
      <t>スウ</t>
    </rPh>
    <rPh sb="8" eb="10">
      <t>カカク</t>
    </rPh>
    <rPh sb="11" eb="13">
      <t>ヘンドウ</t>
    </rPh>
    <phoneticPr fontId="1"/>
  </si>
  <si>
    <t>する</t>
    <phoneticPr fontId="1"/>
  </si>
  <si>
    <t>しない</t>
    <phoneticPr fontId="1"/>
  </si>
  <si>
    <t>・台数の制限は職員数が上限</t>
    <rPh sb="1" eb="3">
      <t>ダイスウ</t>
    </rPh>
    <rPh sb="4" eb="6">
      <t>セイゲン</t>
    </rPh>
    <rPh sb="7" eb="10">
      <t>ショクインスウ</t>
    </rPh>
    <rPh sb="11" eb="13">
      <t>ジョウゲン</t>
    </rPh>
    <phoneticPr fontId="1"/>
  </si>
  <si>
    <t>・台数の制限は職員数が上限</t>
    <rPh sb="1" eb="3">
      <t>ダイスウ</t>
    </rPh>
    <rPh sb="4" eb="6">
      <t>セイゲン</t>
    </rPh>
    <rPh sb="7" eb="9">
      <t>ショクイン</t>
    </rPh>
    <rPh sb="9" eb="10">
      <t>スウ</t>
    </rPh>
    <rPh sb="11" eb="13">
      <t>ジョウゲン</t>
    </rPh>
    <phoneticPr fontId="1"/>
  </si>
  <si>
    <t>・どちらか「○」を選択</t>
    <rPh sb="9" eb="11">
      <t>センタク</t>
    </rPh>
    <phoneticPr fontId="1"/>
  </si>
  <si>
    <t>４</t>
    <phoneticPr fontId="1"/>
  </si>
  <si>
    <t>導入目的</t>
    <rPh sb="0" eb="2">
      <t>ドウニュウ</t>
    </rPh>
    <rPh sb="2" eb="4">
      <t>モクテキ</t>
    </rPh>
    <phoneticPr fontId="1"/>
  </si>
  <si>
    <t>業務時間削減</t>
    <rPh sb="0" eb="2">
      <t>ギョウム</t>
    </rPh>
    <rPh sb="2" eb="4">
      <t>ジカン</t>
    </rPh>
    <rPh sb="4" eb="6">
      <t>サクゲン</t>
    </rPh>
    <phoneticPr fontId="1"/>
  </si>
  <si>
    <t>情報共有の効率化</t>
    <rPh sb="0" eb="2">
      <t>ジョウホウ</t>
    </rPh>
    <rPh sb="2" eb="4">
      <t>キョウユウ</t>
    </rPh>
    <rPh sb="5" eb="8">
      <t>コウリツカ</t>
    </rPh>
    <phoneticPr fontId="1"/>
  </si>
  <si>
    <t>職員の負担軽減</t>
    <rPh sb="0" eb="2">
      <t>ショクイン</t>
    </rPh>
    <rPh sb="3" eb="5">
      <t>フタン</t>
    </rPh>
    <rPh sb="5" eb="7">
      <t>ケイゲン</t>
    </rPh>
    <phoneticPr fontId="1"/>
  </si>
  <si>
    <t>導入台数</t>
    <rPh sb="0" eb="2">
      <t>ドウニュウ</t>
    </rPh>
    <rPh sb="2" eb="4">
      <t>ダイスウ</t>
    </rPh>
    <phoneticPr fontId="1"/>
  </si>
  <si>
    <t>付帯設備の内容</t>
    <rPh sb="0" eb="2">
      <t>フタイ</t>
    </rPh>
    <rPh sb="2" eb="4">
      <t>セツビ</t>
    </rPh>
    <rPh sb="5" eb="7">
      <t>ナイヨウ</t>
    </rPh>
    <phoneticPr fontId="1"/>
  </si>
  <si>
    <t>１０</t>
    <phoneticPr fontId="1"/>
  </si>
  <si>
    <t>・台数の制限は定員数が上限
・インカムやバックオフィスソフトの場合、
　職員数が上限</t>
    <rPh sb="1" eb="3">
      <t>ダイスウ</t>
    </rPh>
    <rPh sb="4" eb="6">
      <t>セイゲン</t>
    </rPh>
    <rPh sb="7" eb="9">
      <t>テイイン</t>
    </rPh>
    <rPh sb="9" eb="10">
      <t>スウ</t>
    </rPh>
    <rPh sb="11" eb="13">
      <t>ジョウゲン</t>
    </rPh>
    <rPh sb="31" eb="33">
      <t>バアイ</t>
    </rPh>
    <rPh sb="36" eb="39">
      <t>ショクインスウ</t>
    </rPh>
    <rPh sb="40" eb="42">
      <t>ジョウゲン</t>
    </rPh>
    <phoneticPr fontId="1"/>
  </si>
  <si>
    <t>6</t>
    <phoneticPr fontId="1"/>
  </si>
  <si>
    <t>7</t>
    <phoneticPr fontId="1"/>
  </si>
  <si>
    <t>8</t>
    <phoneticPr fontId="1"/>
  </si>
  <si>
    <t>実施区分</t>
    <rPh sb="0" eb="2">
      <t>ジッシ</t>
    </rPh>
    <rPh sb="2" eb="4">
      <t>クブン</t>
    </rPh>
    <phoneticPr fontId="1"/>
  </si>
  <si>
    <t>北海道介護現場業務改善総合相談センターが実施する相談支援や研修等の受講</t>
    <rPh sb="0" eb="3">
      <t>ホッカイドウ</t>
    </rPh>
    <rPh sb="3" eb="5">
      <t>カイゴ</t>
    </rPh>
    <rPh sb="5" eb="7">
      <t>ゲンバ</t>
    </rPh>
    <rPh sb="7" eb="9">
      <t>ギョウム</t>
    </rPh>
    <rPh sb="9" eb="11">
      <t>カイゼン</t>
    </rPh>
    <rPh sb="11" eb="13">
      <t>ソウゴウ</t>
    </rPh>
    <rPh sb="13" eb="15">
      <t>ソウダン</t>
    </rPh>
    <rPh sb="20" eb="22">
      <t>ジッシ</t>
    </rPh>
    <rPh sb="24" eb="26">
      <t>ソウダン</t>
    </rPh>
    <rPh sb="26" eb="28">
      <t>シエン</t>
    </rPh>
    <rPh sb="29" eb="32">
      <t>ケンシュウトウ</t>
    </rPh>
    <rPh sb="33" eb="35">
      <t>ジュコウ</t>
    </rPh>
    <phoneticPr fontId="1"/>
  </si>
  <si>
    <t>厚生労働省が実施する研修の受講</t>
    <rPh sb="0" eb="2">
      <t>コウセイ</t>
    </rPh>
    <rPh sb="2" eb="5">
      <t>ロウドウショウ</t>
    </rPh>
    <rPh sb="6" eb="8">
      <t>ジッシ</t>
    </rPh>
    <rPh sb="10" eb="12">
      <t>ケンシュウ</t>
    </rPh>
    <rPh sb="13" eb="15">
      <t>ジュコウ</t>
    </rPh>
    <phoneticPr fontId="1"/>
  </si>
  <si>
    <t>取組の主なもの</t>
    <rPh sb="0" eb="2">
      <t>トリクミ</t>
    </rPh>
    <rPh sb="3" eb="4">
      <t>オモ</t>
    </rPh>
    <phoneticPr fontId="1"/>
  </si>
  <si>
    <t>厚労省</t>
    <rPh sb="0" eb="3">
      <t>コウロウショウ</t>
    </rPh>
    <phoneticPr fontId="1"/>
  </si>
  <si>
    <t>生産性向上ビギナーセミナー</t>
    <rPh sb="0" eb="3">
      <t>セイサンセイ</t>
    </rPh>
    <rPh sb="3" eb="5">
      <t>コウジョウ</t>
    </rPh>
    <phoneticPr fontId="1"/>
  </si>
  <si>
    <t>生産性向上フォローアップセミナー</t>
    <rPh sb="0" eb="3">
      <t>セイサンセイ</t>
    </rPh>
    <rPh sb="3" eb="5">
      <t>コウジョウ</t>
    </rPh>
    <phoneticPr fontId="1"/>
  </si>
  <si>
    <t>北海道</t>
    <rPh sb="0" eb="3">
      <t>ホッカイドウ</t>
    </rPh>
    <phoneticPr fontId="1"/>
  </si>
  <si>
    <t>相談窓口の活用</t>
    <rPh sb="0" eb="2">
      <t>ソウダン</t>
    </rPh>
    <rPh sb="2" eb="4">
      <t>マドグチ</t>
    </rPh>
    <rPh sb="5" eb="7">
      <t>カツヨウ</t>
    </rPh>
    <phoneticPr fontId="1"/>
  </si>
  <si>
    <t>展示・講習会の受講</t>
    <rPh sb="0" eb="2">
      <t>テンジ</t>
    </rPh>
    <rPh sb="3" eb="6">
      <t>コウシュウカイ</t>
    </rPh>
    <rPh sb="7" eb="9">
      <t>ジュコウ</t>
    </rPh>
    <phoneticPr fontId="1"/>
  </si>
  <si>
    <t>伴走支援の活用</t>
    <rPh sb="0" eb="2">
      <t>バンソウ</t>
    </rPh>
    <rPh sb="2" eb="4">
      <t>シエン</t>
    </rPh>
    <rPh sb="5" eb="7">
      <t>カツヨウ</t>
    </rPh>
    <phoneticPr fontId="1"/>
  </si>
  <si>
    <t>コンサルティング会社等による業務改善支援の具体的な内容</t>
    <rPh sb="8" eb="10">
      <t>カイシャ</t>
    </rPh>
    <rPh sb="10" eb="11">
      <t>トウ</t>
    </rPh>
    <rPh sb="14" eb="16">
      <t>ギョウム</t>
    </rPh>
    <rPh sb="16" eb="18">
      <t>カイゼン</t>
    </rPh>
    <rPh sb="18" eb="20">
      <t>シエン</t>
    </rPh>
    <rPh sb="21" eb="24">
      <t>グタイテキ</t>
    </rPh>
    <rPh sb="25" eb="27">
      <t>ナイヨウ</t>
    </rPh>
    <phoneticPr fontId="1"/>
  </si>
  <si>
    <t>職員の身体的・心理的負担</t>
    <rPh sb="0" eb="2">
      <t>ショクイン</t>
    </rPh>
    <rPh sb="3" eb="6">
      <t>シンタイテキ</t>
    </rPh>
    <rPh sb="7" eb="10">
      <t>シンリテキ</t>
    </rPh>
    <rPh sb="10" eb="12">
      <t>フタン</t>
    </rPh>
    <phoneticPr fontId="1"/>
  </si>
  <si>
    <t>介護業務時間（超過勤務等）</t>
    <rPh sb="0" eb="2">
      <t>カイゴ</t>
    </rPh>
    <rPh sb="2" eb="4">
      <t>ギョウム</t>
    </rPh>
    <rPh sb="4" eb="6">
      <t>ジカン</t>
    </rPh>
    <rPh sb="7" eb="9">
      <t>チョウカ</t>
    </rPh>
    <rPh sb="9" eb="11">
      <t>キンム</t>
    </rPh>
    <rPh sb="11" eb="12">
      <t>トウ</t>
    </rPh>
    <phoneticPr fontId="1"/>
  </si>
  <si>
    <t>記録業務時間・不正確・不十分</t>
    <rPh sb="0" eb="2">
      <t>キロク</t>
    </rPh>
    <rPh sb="2" eb="4">
      <t>ギョウム</t>
    </rPh>
    <rPh sb="4" eb="6">
      <t>ジカン</t>
    </rPh>
    <rPh sb="7" eb="10">
      <t>フセイカク</t>
    </rPh>
    <rPh sb="11" eb="14">
      <t>フジュウブン</t>
    </rPh>
    <phoneticPr fontId="1"/>
  </si>
  <si>
    <t>職員間の情報共有が非効率</t>
    <rPh sb="0" eb="3">
      <t>ショクインカン</t>
    </rPh>
    <rPh sb="4" eb="6">
      <t>ジョウホウ</t>
    </rPh>
    <rPh sb="6" eb="8">
      <t>キョウユウ</t>
    </rPh>
    <rPh sb="9" eb="12">
      <t>ヒコウリツ</t>
    </rPh>
    <phoneticPr fontId="1"/>
  </si>
  <si>
    <t>その他</t>
    <rPh sb="2" eb="3">
      <t>タ</t>
    </rPh>
    <phoneticPr fontId="1"/>
  </si>
  <si>
    <t>・複数機器を連携して活用する手法も必ず記載すること。</t>
    <rPh sb="1" eb="3">
      <t>フクスウ</t>
    </rPh>
    <rPh sb="3" eb="5">
      <t>キキ</t>
    </rPh>
    <rPh sb="6" eb="8">
      <t>レンケイ</t>
    </rPh>
    <rPh sb="10" eb="12">
      <t>カツヨウ</t>
    </rPh>
    <rPh sb="14" eb="16">
      <t>シュホウ</t>
    </rPh>
    <rPh sb="17" eb="18">
      <t>カナラ</t>
    </rPh>
    <rPh sb="19" eb="21">
      <t>キサイ</t>
    </rPh>
    <phoneticPr fontId="1"/>
  </si>
  <si>
    <t>・導入に合わせて整備する付帯経費の内容を
記載</t>
    <phoneticPr fontId="1"/>
  </si>
  <si>
    <t>製品本体</t>
    <rPh sb="0" eb="2">
      <t>セイヒン</t>
    </rPh>
    <rPh sb="2" eb="4">
      <t>ホンタイ</t>
    </rPh>
    <phoneticPr fontId="1"/>
  </si>
  <si>
    <t>付帯経費（その他）</t>
  </si>
  <si>
    <t>消費税</t>
    <rPh sb="0" eb="3">
      <t>ショウヒゼイ</t>
    </rPh>
    <phoneticPr fontId="1"/>
  </si>
  <si>
    <t>消費税</t>
    <rPh sb="0" eb="3">
      <t>ショウヒゼイ</t>
    </rPh>
    <phoneticPr fontId="1"/>
  </si>
  <si>
    <t>計</t>
    <rPh sb="0" eb="1">
      <t>ケイ</t>
    </rPh>
    <phoneticPr fontId="1"/>
  </si>
  <si>
    <t>総計</t>
    <rPh sb="0" eb="2">
      <t>ソウケイ</t>
    </rPh>
    <phoneticPr fontId="1"/>
  </si>
  <si>
    <t>次の方法により提出</t>
    <rPh sb="0" eb="1">
      <t>ツギ</t>
    </rPh>
    <rPh sb="2" eb="4">
      <t>ホウホウ</t>
    </rPh>
    <rPh sb="7" eb="9">
      <t>テイシュツ</t>
    </rPh>
    <phoneticPr fontId="1"/>
  </si>
  <si>
    <t>提出方法</t>
    <rPh sb="0" eb="4">
      <t>テイシュツホウホウ</t>
    </rPh>
    <phoneticPr fontId="1"/>
  </si>
  <si>
    <t>提出先</t>
    <rPh sb="0" eb="3">
      <t>テイシュツサキ</t>
    </rPh>
    <phoneticPr fontId="1"/>
  </si>
  <si>
    <t>北海道 保健福祉部 福祉局 高齢者保健福祉課 介護人材係あて【hofuku.kouhuku1@pref.hokkaido.lg.jp】</t>
    <rPh sb="0" eb="3">
      <t>ホッカイドウ</t>
    </rPh>
    <rPh sb="4" eb="9">
      <t>ホケンフクシブ</t>
    </rPh>
    <rPh sb="10" eb="13">
      <t>フクシキョク</t>
    </rPh>
    <rPh sb="14" eb="17">
      <t>コウレイシャ</t>
    </rPh>
    <rPh sb="17" eb="22">
      <t>ホケンフクシカ</t>
    </rPh>
    <rPh sb="23" eb="25">
      <t>カイゴ</t>
    </rPh>
    <rPh sb="25" eb="27">
      <t>ジンザイ</t>
    </rPh>
    <rPh sb="27" eb="28">
      <t>カカリ</t>
    </rPh>
    <phoneticPr fontId="1"/>
  </si>
  <si>
    <r>
      <t>経費計算書</t>
    </r>
    <r>
      <rPr>
        <sz val="18"/>
        <color rgb="FFFF0000"/>
        <rFont val="ＤＦ特太ゴシック体"/>
        <family val="3"/>
        <charset val="128"/>
      </rPr>
      <t>（黄色セルを入力、水色セルをプルダウン選択）</t>
    </r>
    <rPh sb="0" eb="2">
      <t>ケイヒ</t>
    </rPh>
    <rPh sb="2" eb="4">
      <t>ケイサン</t>
    </rPh>
    <rPh sb="4" eb="5">
      <t>ショ</t>
    </rPh>
    <rPh sb="6" eb="8">
      <t>キイロ</t>
    </rPh>
    <rPh sb="11" eb="13">
      <t>ニュウリョク</t>
    </rPh>
    <rPh sb="14" eb="16">
      <t>ミズイロ</t>
    </rPh>
    <rPh sb="24" eb="26">
      <t>センタク</t>
    </rPh>
    <phoneticPr fontId="1"/>
  </si>
  <si>
    <r>
      <t>導入計画書（介護業務支援（介護ソフト））</t>
    </r>
    <r>
      <rPr>
        <sz val="16"/>
        <color rgb="FFFF0000"/>
        <rFont val="ＤＦ特太ゴシック体"/>
        <family val="3"/>
        <charset val="128"/>
      </rPr>
      <t>（黄色セルを入力、水色セルをプルダウン選択）</t>
    </r>
    <rPh sb="0" eb="2">
      <t>ドウニュウ</t>
    </rPh>
    <rPh sb="4" eb="5">
      <t>ショ</t>
    </rPh>
    <rPh sb="6" eb="8">
      <t>カイゴ</t>
    </rPh>
    <rPh sb="8" eb="10">
      <t>ギョウム</t>
    </rPh>
    <rPh sb="10" eb="12">
      <t>シエン</t>
    </rPh>
    <rPh sb="13" eb="15">
      <t>カイゴ</t>
    </rPh>
    <phoneticPr fontId="1"/>
  </si>
  <si>
    <r>
      <t>導入計画書（道が認める機器）</t>
    </r>
    <r>
      <rPr>
        <sz val="16"/>
        <color rgb="FFFF0000"/>
        <rFont val="ＤＦ特太ゴシック体"/>
        <family val="3"/>
        <charset val="128"/>
      </rPr>
      <t>（黄色セルを入力、水色セルをプルダウン選択）</t>
    </r>
    <rPh sb="0" eb="2">
      <t>ドウニュウ</t>
    </rPh>
    <rPh sb="4" eb="5">
      <t>ショ</t>
    </rPh>
    <rPh sb="6" eb="7">
      <t>ミチ</t>
    </rPh>
    <rPh sb="8" eb="9">
      <t>ミト</t>
    </rPh>
    <rPh sb="11" eb="13">
      <t>キキ</t>
    </rPh>
    <phoneticPr fontId="1"/>
  </si>
  <si>
    <r>
      <t>導入計画書（パッケージ型導入支援）</t>
    </r>
    <r>
      <rPr>
        <sz val="16"/>
        <color rgb="FFFF0000"/>
        <rFont val="ＤＦ特太ゴシック体"/>
        <family val="3"/>
        <charset val="128"/>
      </rPr>
      <t>（黄色セルを入力、水色セルをプルダウン選択）</t>
    </r>
    <rPh sb="0" eb="2">
      <t>ドウニュウ</t>
    </rPh>
    <rPh sb="4" eb="5">
      <t>ショ</t>
    </rPh>
    <rPh sb="11" eb="12">
      <t>ガタ</t>
    </rPh>
    <rPh sb="12" eb="14">
      <t>ドウニュウ</t>
    </rPh>
    <rPh sb="14" eb="16">
      <t>シエン</t>
    </rPh>
    <phoneticPr fontId="1"/>
  </si>
  <si>
    <r>
      <t>導入計画書（業務改善支援）</t>
    </r>
    <r>
      <rPr>
        <sz val="16"/>
        <color rgb="FFFF0000"/>
        <rFont val="ＤＦ特太ゴシック体"/>
        <family val="3"/>
        <charset val="128"/>
      </rPr>
      <t>（黄色セルを入力、水色セルをプルダウン選択）</t>
    </r>
    <rPh sb="0" eb="2">
      <t>ドウニュウ</t>
    </rPh>
    <rPh sb="4" eb="5">
      <t>ショ</t>
    </rPh>
    <rPh sb="6" eb="8">
      <t>ギョウム</t>
    </rPh>
    <rPh sb="8" eb="10">
      <t>カイゼン</t>
    </rPh>
    <rPh sb="10" eb="12">
      <t>シエン</t>
    </rPh>
    <phoneticPr fontId="1"/>
  </si>
  <si>
    <t>コンサルティング会社等を活用する場合は、事業内容の詳細を記載</t>
    <rPh sb="8" eb="10">
      <t>カイシャ</t>
    </rPh>
    <rPh sb="10" eb="11">
      <t>トウ</t>
    </rPh>
    <rPh sb="12" eb="14">
      <t>カツヨウ</t>
    </rPh>
    <rPh sb="16" eb="18">
      <t>バアイ</t>
    </rPh>
    <rPh sb="20" eb="24">
      <t>ジギョウナイヨウ</t>
    </rPh>
    <rPh sb="25" eb="27">
      <t>ショウサイ</t>
    </rPh>
    <rPh sb="28" eb="30">
      <t>キサイ</t>
    </rPh>
    <phoneticPr fontId="1"/>
  </si>
  <si>
    <t>パッケージ</t>
  </si>
  <si>
    <t>介護ソフト</t>
    <rPh sb="0" eb="2">
      <t>カイゴ</t>
    </rPh>
    <phoneticPr fontId="1"/>
  </si>
  <si>
    <t>電子メールにより提出</t>
    <rPh sb="0" eb="2">
      <t>デンシ</t>
    </rPh>
    <rPh sb="8" eb="10">
      <t>テイシュツ</t>
    </rPh>
    <phoneticPr fontId="1"/>
  </si>
  <si>
    <t>常勤換算職員数</t>
    <rPh sb="0" eb="2">
      <t>ジョウキン</t>
    </rPh>
    <rPh sb="2" eb="4">
      <t>カンサン</t>
    </rPh>
    <rPh sb="4" eb="7">
      <t>ショクインスウ</t>
    </rPh>
    <phoneticPr fontId="1"/>
  </si>
  <si>
    <t>職員数（実人員）</t>
    <rPh sb="0" eb="2">
      <t>ショクイン</t>
    </rPh>
    <rPh sb="2" eb="3">
      <t>スウ</t>
    </rPh>
    <rPh sb="4" eb="5">
      <t>ジツ</t>
    </rPh>
    <rPh sb="5" eb="7">
      <t>ジンイン</t>
    </rPh>
    <phoneticPr fontId="1"/>
  </si>
  <si>
    <t>事業所基本情報シート</t>
    <phoneticPr fontId="1"/>
  </si>
  <si>
    <t>導入する事業所のサービス種別を選択してください。</t>
    <rPh sb="0" eb="2">
      <t>ドウニュウ</t>
    </rPh>
    <rPh sb="4" eb="7">
      <t>ジギョウショ</t>
    </rPh>
    <rPh sb="12" eb="14">
      <t>シュベツ</t>
    </rPh>
    <rPh sb="15" eb="17">
      <t>センタク</t>
    </rPh>
    <phoneticPr fontId="1"/>
  </si>
  <si>
    <t>10桁の事業所番号を入力してください。</t>
    <rPh sb="2" eb="3">
      <t>ケタ</t>
    </rPh>
    <rPh sb="4" eb="7">
      <t>ジギョウショ</t>
    </rPh>
    <rPh sb="7" eb="9">
      <t>バンゴウ</t>
    </rPh>
    <rPh sb="10" eb="12">
      <t>ニュウリョク</t>
    </rPh>
    <phoneticPr fontId="1"/>
  </si>
  <si>
    <t>令和８年度介護テクノロジー導入支援事業の補助申請等を担当する方の氏名・連絡先等を記載してください。</t>
    <rPh sb="0" eb="2">
      <t>レイワ</t>
    </rPh>
    <rPh sb="3" eb="5">
      <t>ネンド</t>
    </rPh>
    <rPh sb="5" eb="7">
      <t>カイゴ</t>
    </rPh>
    <rPh sb="13" eb="15">
      <t>ドウニュウ</t>
    </rPh>
    <rPh sb="15" eb="17">
      <t>シエン</t>
    </rPh>
    <rPh sb="17" eb="19">
      <t>ジギョウ</t>
    </rPh>
    <rPh sb="20" eb="22">
      <t>ホジョ</t>
    </rPh>
    <rPh sb="22" eb="24">
      <t>シンセイ</t>
    </rPh>
    <rPh sb="24" eb="25">
      <t>トウ</t>
    </rPh>
    <rPh sb="26" eb="28">
      <t>タントウ</t>
    </rPh>
    <rPh sb="30" eb="31">
      <t>カタ</t>
    </rPh>
    <rPh sb="32" eb="34">
      <t>シメイ</t>
    </rPh>
    <rPh sb="35" eb="38">
      <t>レンラクサキ</t>
    </rPh>
    <rPh sb="38" eb="39">
      <t>トウ</t>
    </rPh>
    <rPh sb="40" eb="42">
      <t>キサイ</t>
    </rPh>
    <phoneticPr fontId="1"/>
  </si>
  <si>
    <t>定員数の定めがある事業所は定員数を、その他の事業所は、利用者数を入力してください。</t>
    <rPh sb="0" eb="2">
      <t>テイイン</t>
    </rPh>
    <rPh sb="2" eb="3">
      <t>スウ</t>
    </rPh>
    <rPh sb="4" eb="5">
      <t>サダ</t>
    </rPh>
    <rPh sb="9" eb="12">
      <t>ジギョウショ</t>
    </rPh>
    <rPh sb="13" eb="15">
      <t>テイイン</t>
    </rPh>
    <rPh sb="15" eb="16">
      <t>スウ</t>
    </rPh>
    <rPh sb="20" eb="21">
      <t>タ</t>
    </rPh>
    <rPh sb="22" eb="25">
      <t>ジギョウショ</t>
    </rPh>
    <rPh sb="27" eb="30">
      <t>リヨウシャ</t>
    </rPh>
    <rPh sb="30" eb="31">
      <t>スウ</t>
    </rPh>
    <rPh sb="32" eb="34">
      <t>ニュウリョク</t>
    </rPh>
    <phoneticPr fontId="1"/>
  </si>
  <si>
    <t>補助要件確認欄</t>
    <rPh sb="0" eb="2">
      <t>ホジョ</t>
    </rPh>
    <rPh sb="2" eb="4">
      <t>ヨウケン</t>
    </rPh>
    <rPh sb="4" eb="6">
      <t>カクニン</t>
    </rPh>
    <rPh sb="6" eb="7">
      <t>ラン</t>
    </rPh>
    <phoneticPr fontId="1"/>
  </si>
  <si>
    <t>（１）</t>
    <phoneticPr fontId="1"/>
  </si>
  <si>
    <t>「導入と一体的に行う業務改善支援」の取組については、以下を実施予定。</t>
    <rPh sb="1" eb="3">
      <t>ドウニュウ</t>
    </rPh>
    <rPh sb="4" eb="7">
      <t>イッタイテキ</t>
    </rPh>
    <rPh sb="8" eb="9">
      <t>オコナ</t>
    </rPh>
    <rPh sb="10" eb="12">
      <t>ギョウム</t>
    </rPh>
    <rPh sb="12" eb="14">
      <t>カイゼン</t>
    </rPh>
    <rPh sb="14" eb="16">
      <t>シエン</t>
    </rPh>
    <rPh sb="18" eb="20">
      <t>トリクミ</t>
    </rPh>
    <rPh sb="26" eb="28">
      <t>イカ</t>
    </rPh>
    <rPh sb="29" eb="31">
      <t>ジッシ</t>
    </rPh>
    <rPh sb="31" eb="33">
      <t>ヨテイ</t>
    </rPh>
    <phoneticPr fontId="1"/>
  </si>
  <si>
    <t>第三者によるコンサルティングの活用</t>
    <rPh sb="0" eb="3">
      <t>ダイサンシャ</t>
    </rPh>
    <rPh sb="15" eb="17">
      <t>カツヨウ</t>
    </rPh>
    <phoneticPr fontId="1"/>
  </si>
  <si>
    <t>北海道が設置する介護現場業務改善総合相談センターの活用（相談窓口、研修受講、伴走支援）</t>
    <rPh sb="0" eb="3">
      <t>ホッカイドウ</t>
    </rPh>
    <rPh sb="4" eb="6">
      <t>セッチ</t>
    </rPh>
    <rPh sb="8" eb="10">
      <t>カイゴ</t>
    </rPh>
    <rPh sb="10" eb="12">
      <t>ゲンバ</t>
    </rPh>
    <rPh sb="12" eb="14">
      <t>ギョウム</t>
    </rPh>
    <rPh sb="14" eb="16">
      <t>カイゼン</t>
    </rPh>
    <rPh sb="16" eb="18">
      <t>ソウゴウ</t>
    </rPh>
    <rPh sb="18" eb="20">
      <t>ソウダン</t>
    </rPh>
    <rPh sb="25" eb="27">
      <t>カツヨウ</t>
    </rPh>
    <rPh sb="28" eb="30">
      <t>ソウダン</t>
    </rPh>
    <rPh sb="30" eb="32">
      <t>マドグチ</t>
    </rPh>
    <rPh sb="33" eb="35">
      <t>ケンシュウ</t>
    </rPh>
    <rPh sb="35" eb="37">
      <t>ジュコウ</t>
    </rPh>
    <rPh sb="38" eb="40">
      <t>バンソウ</t>
    </rPh>
    <rPh sb="40" eb="42">
      <t>シエン</t>
    </rPh>
    <phoneticPr fontId="1"/>
  </si>
  <si>
    <t>厚生労働省が実施する「生産性向上ビギナーセミナー」「生産性向上フォローアップセミナー」「デジタル中核人材養成研修」のいずれかを受講</t>
    <rPh sb="0" eb="2">
      <t>コウセイ</t>
    </rPh>
    <rPh sb="2" eb="5">
      <t>ロウドウショウ</t>
    </rPh>
    <rPh sb="6" eb="8">
      <t>ジッシ</t>
    </rPh>
    <rPh sb="11" eb="14">
      <t>セイサンセイ</t>
    </rPh>
    <rPh sb="14" eb="16">
      <t>コウジョウ</t>
    </rPh>
    <rPh sb="26" eb="29">
      <t>セイサンセイ</t>
    </rPh>
    <rPh sb="29" eb="31">
      <t>コウジョウ</t>
    </rPh>
    <rPh sb="48" eb="50">
      <t>チュウカク</t>
    </rPh>
    <rPh sb="50" eb="52">
      <t>ジンザイ</t>
    </rPh>
    <rPh sb="52" eb="54">
      <t>ヨウセイ</t>
    </rPh>
    <rPh sb="54" eb="56">
      <t>ケンシュウ</t>
    </rPh>
    <rPh sb="63" eb="65">
      <t>ジュコウ</t>
    </rPh>
    <phoneticPr fontId="1"/>
  </si>
  <si>
    <t>（２）</t>
    <phoneticPr fontId="1"/>
  </si>
  <si>
    <t>利用者の安全並びに介護サービスの質の確保及び職員の負担軽減委視する方策を検討するための委員会を設置しているか（生産性向上委員会）</t>
    <rPh sb="0" eb="3">
      <t>リヨウシャ</t>
    </rPh>
    <rPh sb="4" eb="6">
      <t>アンゼン</t>
    </rPh>
    <rPh sb="6" eb="7">
      <t>ナラ</t>
    </rPh>
    <rPh sb="9" eb="11">
      <t>カイゴ</t>
    </rPh>
    <rPh sb="16" eb="17">
      <t>シツ</t>
    </rPh>
    <rPh sb="18" eb="20">
      <t>カクホ</t>
    </rPh>
    <rPh sb="20" eb="21">
      <t>オヨ</t>
    </rPh>
    <rPh sb="22" eb="24">
      <t>ショクイン</t>
    </rPh>
    <rPh sb="25" eb="27">
      <t>フタン</t>
    </rPh>
    <rPh sb="27" eb="29">
      <t>ケイゲン</t>
    </rPh>
    <rPh sb="29" eb="30">
      <t>イ</t>
    </rPh>
    <rPh sb="30" eb="31">
      <t>シ</t>
    </rPh>
    <rPh sb="33" eb="35">
      <t>ホウサク</t>
    </rPh>
    <rPh sb="36" eb="38">
      <t>ケントウ</t>
    </rPh>
    <rPh sb="43" eb="46">
      <t>イインカイ</t>
    </rPh>
    <rPh sb="47" eb="49">
      <t>セッチ</t>
    </rPh>
    <rPh sb="55" eb="58">
      <t>セイサンセイ</t>
    </rPh>
    <rPh sb="58" eb="60">
      <t>コウジョウ</t>
    </rPh>
    <rPh sb="60" eb="63">
      <t>イインカイ</t>
    </rPh>
    <phoneticPr fontId="1"/>
  </si>
  <si>
    <t>（３）</t>
    <phoneticPr fontId="1"/>
  </si>
  <si>
    <t>（４）</t>
    <phoneticPr fontId="1"/>
  </si>
  <si>
    <t>科学的介護情報システム（LIFE）に登録しているか。</t>
    <rPh sb="0" eb="3">
      <t>カガクテキ</t>
    </rPh>
    <rPh sb="3" eb="5">
      <t>カイゴ</t>
    </rPh>
    <rPh sb="5" eb="7">
      <t>ジョウホウ</t>
    </rPh>
    <rPh sb="18" eb="20">
      <t>トウロク</t>
    </rPh>
    <phoneticPr fontId="1"/>
  </si>
  <si>
    <t>（５）</t>
    <phoneticPr fontId="1"/>
  </si>
  <si>
    <t>独立行政法人情報処理機構（IPA）が実施する「SECURITY ACTION」の「★一つ星」又は「★★二つ星」のいずれかを宣言しているか。</t>
    <rPh sb="0" eb="2">
      <t>ドクリツ</t>
    </rPh>
    <rPh sb="2" eb="4">
      <t>ギョウセイ</t>
    </rPh>
    <rPh sb="4" eb="6">
      <t>ホウジン</t>
    </rPh>
    <rPh sb="6" eb="8">
      <t>ジョウホウ</t>
    </rPh>
    <rPh sb="8" eb="10">
      <t>ショリ</t>
    </rPh>
    <rPh sb="10" eb="12">
      <t>キコウ</t>
    </rPh>
    <rPh sb="18" eb="20">
      <t>ジッシ</t>
    </rPh>
    <rPh sb="42" eb="43">
      <t>ヒト</t>
    </rPh>
    <rPh sb="44" eb="45">
      <t>ボシ</t>
    </rPh>
    <rPh sb="46" eb="47">
      <t>マタ</t>
    </rPh>
    <rPh sb="51" eb="52">
      <t>フタ</t>
    </rPh>
    <rPh sb="53" eb="54">
      <t>ボシ</t>
    </rPh>
    <rPh sb="61" eb="63">
      <t>センゲン</t>
    </rPh>
    <phoneticPr fontId="1"/>
  </si>
  <si>
    <t>月頃</t>
    <rPh sb="0" eb="1">
      <t>ガツ</t>
    </rPh>
    <rPh sb="1" eb="2">
      <t>コロ</t>
    </rPh>
    <phoneticPr fontId="1"/>
  </si>
  <si>
    <t>介護業務支援（インカム）</t>
    <rPh sb="0" eb="2">
      <t>カイゴ</t>
    </rPh>
    <rPh sb="2" eb="4">
      <t>ギョウム</t>
    </rPh>
    <rPh sb="4" eb="6">
      <t>シエン</t>
    </rPh>
    <phoneticPr fontId="1"/>
  </si>
  <si>
    <t>導入区分ごとに台数の制限は定員数が上限（インカムの場合、実人員職員数が上限）</t>
    <rPh sb="0" eb="2">
      <t>ドウニュウ</t>
    </rPh>
    <rPh sb="2" eb="4">
      <t>クブン</t>
    </rPh>
    <rPh sb="7" eb="9">
      <t>ダイスウ</t>
    </rPh>
    <rPh sb="10" eb="12">
      <t>セイゲン</t>
    </rPh>
    <rPh sb="13" eb="15">
      <t>テイイン</t>
    </rPh>
    <rPh sb="15" eb="16">
      <t>スウ</t>
    </rPh>
    <rPh sb="17" eb="19">
      <t>ジョウゲン</t>
    </rPh>
    <rPh sb="25" eb="27">
      <t>バアイ</t>
    </rPh>
    <rPh sb="28" eb="31">
      <t>ジツジンイン</t>
    </rPh>
    <rPh sb="31" eb="34">
      <t>ショクインスウ</t>
    </rPh>
    <rPh sb="35" eb="37">
      <t>ジョウゲン</t>
    </rPh>
    <phoneticPr fontId="1"/>
  </si>
  <si>
    <t>機器製品に付帯して必要となる情報通信端末（タブレット等）の製品名を記載</t>
    <rPh sb="0" eb="2">
      <t>キキ</t>
    </rPh>
    <rPh sb="2" eb="4">
      <t>セイヒン</t>
    </rPh>
    <rPh sb="5" eb="7">
      <t>フタイ</t>
    </rPh>
    <rPh sb="9" eb="11">
      <t>ヒツヨウ</t>
    </rPh>
    <rPh sb="14" eb="16">
      <t>ジョウホウ</t>
    </rPh>
    <rPh sb="16" eb="18">
      <t>ツウシン</t>
    </rPh>
    <rPh sb="18" eb="20">
      <t>タンマツ</t>
    </rPh>
    <rPh sb="26" eb="27">
      <t>トウ</t>
    </rPh>
    <rPh sb="29" eb="31">
      <t>セイヒン</t>
    </rPh>
    <rPh sb="31" eb="32">
      <t>メイ</t>
    </rPh>
    <rPh sb="33" eb="35">
      <t>キサイ</t>
    </rPh>
    <phoneticPr fontId="1"/>
  </si>
  <si>
    <t>台数の制限は職員数が上限</t>
    <rPh sb="0" eb="2">
      <t>ダイスウ</t>
    </rPh>
    <rPh sb="3" eb="5">
      <t>セイゲン</t>
    </rPh>
    <rPh sb="6" eb="8">
      <t>ショクイン</t>
    </rPh>
    <rPh sb="8" eb="9">
      <t>スウ</t>
    </rPh>
    <rPh sb="10" eb="12">
      <t>ジョウゲン</t>
    </rPh>
    <phoneticPr fontId="1"/>
  </si>
  <si>
    <t>総　　計</t>
    <rPh sb="0" eb="1">
      <t>ソウ</t>
    </rPh>
    <rPh sb="3" eb="4">
      <t>ケイ</t>
    </rPh>
    <phoneticPr fontId="1"/>
  </si>
  <si>
    <t>導入に合わせて整備する付帯経費の内容を記載</t>
    <rPh sb="0" eb="2">
      <t>ドウニュウ</t>
    </rPh>
    <rPh sb="3" eb="4">
      <t>ア</t>
    </rPh>
    <rPh sb="7" eb="9">
      <t>セイビ</t>
    </rPh>
    <rPh sb="11" eb="13">
      <t>フタイ</t>
    </rPh>
    <rPh sb="13" eb="15">
      <t>ケイヒ</t>
    </rPh>
    <rPh sb="16" eb="18">
      <t>ナイヨウ</t>
    </rPh>
    <rPh sb="19" eb="21">
      <t>キサイ</t>
    </rPh>
    <phoneticPr fontId="1"/>
  </si>
  <si>
    <t>令和８年度介護テクノロジー導入支援事業【事前協議書】</t>
    <rPh sb="0" eb="2">
      <t>レイワ</t>
    </rPh>
    <rPh sb="3" eb="5">
      <t>ネンド</t>
    </rPh>
    <rPh sb="5" eb="7">
      <t>カイゴ</t>
    </rPh>
    <rPh sb="13" eb="15">
      <t>ドウニュウ</t>
    </rPh>
    <rPh sb="15" eb="17">
      <t>シエン</t>
    </rPh>
    <rPh sb="17" eb="19">
      <t>ジギョウ</t>
    </rPh>
    <rPh sb="20" eb="22">
      <t>ジゼン</t>
    </rPh>
    <rPh sb="22" eb="25">
      <t>キョウギショ</t>
    </rPh>
    <phoneticPr fontId="1"/>
  </si>
  <si>
    <t>時間外勤務時間の削減</t>
    <rPh sb="0" eb="3">
      <t>ジカンガイ</t>
    </rPh>
    <rPh sb="3" eb="5">
      <t>キンム</t>
    </rPh>
    <rPh sb="5" eb="7">
      <t>ジカン</t>
    </rPh>
    <rPh sb="8" eb="10">
      <t>サクゲン</t>
    </rPh>
    <phoneticPr fontId="1"/>
  </si>
  <si>
    <t>職員の休暇取得日数の向上</t>
    <rPh sb="0" eb="2">
      <t>ショクイン</t>
    </rPh>
    <rPh sb="3" eb="5">
      <t>キュウカ</t>
    </rPh>
    <rPh sb="5" eb="7">
      <t>シュトク</t>
    </rPh>
    <rPh sb="7" eb="9">
      <t>ニッスウ</t>
    </rPh>
    <rPh sb="10" eb="12">
      <t>コウジョウ</t>
    </rPh>
    <phoneticPr fontId="1"/>
  </si>
  <si>
    <t>離職率の削減</t>
    <rPh sb="0" eb="3">
      <t>リショクリツ</t>
    </rPh>
    <rPh sb="4" eb="6">
      <t>サクゲン</t>
    </rPh>
    <phoneticPr fontId="1"/>
  </si>
  <si>
    <t>ヒヤリハット・事故の件数</t>
    <rPh sb="7" eb="9">
      <t>ジコ</t>
    </rPh>
    <rPh sb="10" eb="12">
      <t>ケンスウ</t>
    </rPh>
    <phoneticPr fontId="1"/>
  </si>
  <si>
    <t>令和８年度介護テクノロジー導入支援事業【事前協議書】</t>
    <rPh sb="0" eb="2">
      <t>レイワ</t>
    </rPh>
    <rPh sb="3" eb="5">
      <t>ネンド</t>
    </rPh>
    <rPh sb="5" eb="7">
      <t>カイゴ</t>
    </rPh>
    <rPh sb="13" eb="15">
      <t>ドウニュウ</t>
    </rPh>
    <rPh sb="15" eb="17">
      <t>シエン</t>
    </rPh>
    <rPh sb="17" eb="19">
      <t>ジギョウ</t>
    </rPh>
    <rPh sb="24" eb="25">
      <t>ショ</t>
    </rPh>
    <phoneticPr fontId="1"/>
  </si>
  <si>
    <t>令和８年度介護テクノロジー導入支援事業【事前協議書】</t>
    <rPh sb="0" eb="2">
      <t>レイワ</t>
    </rPh>
    <rPh sb="3" eb="5">
      <t>ネンド</t>
    </rPh>
    <rPh sb="5" eb="7">
      <t>カイゴ</t>
    </rPh>
    <rPh sb="13" eb="15">
      <t>ドウニュウ</t>
    </rPh>
    <rPh sb="15" eb="17">
      <t>シエン</t>
    </rPh>
    <rPh sb="17" eb="19">
      <t>ジギョウ</t>
    </rPh>
    <rPh sb="20" eb="22">
      <t>ジゼン</t>
    </rPh>
    <rPh sb="22" eb="24">
      <t>キョウギ</t>
    </rPh>
    <rPh sb="24" eb="25">
      <t>ショ</t>
    </rPh>
    <phoneticPr fontId="1"/>
  </si>
  <si>
    <t>事業担当者職名</t>
    <phoneticPr fontId="1"/>
  </si>
  <si>
    <t>事業担当者</t>
    <phoneticPr fontId="1"/>
  </si>
  <si>
    <t>事業担当者メールアドレス</t>
    <rPh sb="0" eb="2">
      <t>ジギョウ</t>
    </rPh>
    <rPh sb="2" eb="5">
      <t>タントウシャ</t>
    </rPh>
    <phoneticPr fontId="1"/>
  </si>
  <si>
    <t>［参考データとして活用］
　生産性向上推進体制加算を取得しているか。</t>
    <rPh sb="1" eb="3">
      <t>サンコウ</t>
    </rPh>
    <rPh sb="9" eb="11">
      <t>カツヨウ</t>
    </rPh>
    <rPh sb="14" eb="17">
      <t>セイサンセイ</t>
    </rPh>
    <rPh sb="17" eb="19">
      <t>コウジョウ</t>
    </rPh>
    <rPh sb="19" eb="21">
      <t>スイシン</t>
    </rPh>
    <rPh sb="21" eb="23">
      <t>タイセイ</t>
    </rPh>
    <rPh sb="23" eb="25">
      <t>カサン</t>
    </rPh>
    <rPh sb="26" eb="28">
      <t>シュトク</t>
    </rPh>
    <phoneticPr fontId="1"/>
  </si>
  <si>
    <t>していない</t>
    <phoneticPr fontId="1"/>
  </si>
  <si>
    <t>している（加算Ⅰ）</t>
    <rPh sb="5" eb="7">
      <t>カサン</t>
    </rPh>
    <phoneticPr fontId="1"/>
  </si>
  <si>
    <t>している（加算Ⅱ）</t>
    <rPh sb="5" eb="7">
      <t>カサン</t>
    </rPh>
    <phoneticPr fontId="1"/>
  </si>
  <si>
    <t>課題の具体的内容</t>
    <phoneticPr fontId="1"/>
  </si>
  <si>
    <r>
      <t>・評価指標は、</t>
    </r>
    <r>
      <rPr>
        <b/>
        <u/>
        <sz val="11"/>
        <color theme="1"/>
        <rFont val="HGP創英角ﾎﾟｯﾌﾟ体"/>
        <family val="3"/>
        <charset val="128"/>
      </rPr>
      <t>３つ以上</t>
    </r>
    <r>
      <rPr>
        <sz val="11"/>
        <color theme="1"/>
        <rFont val="HGP創英角ﾎﾟｯﾌﾟ体"/>
        <family val="3"/>
        <charset val="128"/>
      </rPr>
      <t>設定すること。
・同一項目から、複数の指標を設定する事も
可能とする。
・導入前と導入後の欄は、必ず数値で測れる
ように設定すること。</t>
    </r>
    <rPh sb="1" eb="3">
      <t>ヒョウカ</t>
    </rPh>
    <rPh sb="3" eb="5">
      <t>シヒョウ</t>
    </rPh>
    <rPh sb="9" eb="11">
      <t>イジョウ</t>
    </rPh>
    <rPh sb="11" eb="13">
      <t>セッテイ</t>
    </rPh>
    <rPh sb="20" eb="22">
      <t>ドウイツ</t>
    </rPh>
    <rPh sb="22" eb="24">
      <t>コウモク</t>
    </rPh>
    <rPh sb="27" eb="29">
      <t>フクスウ</t>
    </rPh>
    <rPh sb="30" eb="32">
      <t>シヒョウ</t>
    </rPh>
    <rPh sb="33" eb="35">
      <t>セッテイ</t>
    </rPh>
    <rPh sb="37" eb="38">
      <t>コト</t>
    </rPh>
    <rPh sb="40" eb="42">
      <t>カノウ</t>
    </rPh>
    <rPh sb="48" eb="51">
      <t>ドウニュウマエ</t>
    </rPh>
    <rPh sb="52" eb="55">
      <t>ドウニュウゴ</t>
    </rPh>
    <rPh sb="56" eb="57">
      <t>ラン</t>
    </rPh>
    <rPh sb="59" eb="60">
      <t>カナラ</t>
    </rPh>
    <rPh sb="61" eb="63">
      <t>スウチ</t>
    </rPh>
    <rPh sb="64" eb="65">
      <t>ハカ</t>
    </rPh>
    <rPh sb="71" eb="73">
      <t>セッテイ</t>
    </rPh>
    <phoneticPr fontId="1"/>
  </si>
  <si>
    <t>付帯経費（情報通信端末）</t>
    <phoneticPr fontId="1"/>
  </si>
  <si>
    <t xml:space="preserve">
</t>
    <phoneticPr fontId="1"/>
  </si>
  <si>
    <r>
      <t>評価指標は、</t>
    </r>
    <r>
      <rPr>
        <b/>
        <u/>
        <sz val="11"/>
        <color theme="1"/>
        <rFont val="HGP創英角ﾎﾟｯﾌﾟ体"/>
        <family val="3"/>
        <charset val="128"/>
      </rPr>
      <t>３つ以上</t>
    </r>
    <r>
      <rPr>
        <sz val="11"/>
        <color theme="1"/>
        <rFont val="HGP創英角ﾎﾟｯﾌﾟ体"/>
        <family val="3"/>
        <charset val="128"/>
      </rPr>
      <t>設定すること。
同一項目から、複数の指標を設定する事も可能とする。
導入前と導入後の欄は、必ず数値で測れるように設定すること。</t>
    </r>
    <rPh sb="0" eb="2">
      <t>ヒョウカ</t>
    </rPh>
    <rPh sb="2" eb="4">
      <t>シヒョウ</t>
    </rPh>
    <rPh sb="8" eb="10">
      <t>イジョウ</t>
    </rPh>
    <rPh sb="10" eb="12">
      <t>セッテイ</t>
    </rPh>
    <rPh sb="18" eb="20">
      <t>ドウイツ</t>
    </rPh>
    <rPh sb="20" eb="22">
      <t>コウモク</t>
    </rPh>
    <rPh sb="25" eb="27">
      <t>フクスウ</t>
    </rPh>
    <rPh sb="28" eb="30">
      <t>シヒョウ</t>
    </rPh>
    <rPh sb="31" eb="33">
      <t>セッテイ</t>
    </rPh>
    <rPh sb="35" eb="36">
      <t>コト</t>
    </rPh>
    <rPh sb="37" eb="39">
      <t>カノウ</t>
    </rPh>
    <rPh sb="44" eb="47">
      <t>ドウニュウマエ</t>
    </rPh>
    <rPh sb="48" eb="51">
      <t>ドウニュウゴ</t>
    </rPh>
    <rPh sb="52" eb="53">
      <t>ラン</t>
    </rPh>
    <rPh sb="55" eb="56">
      <t>カナラ</t>
    </rPh>
    <rPh sb="57" eb="59">
      <t>スウチ</t>
    </rPh>
    <rPh sb="60" eb="61">
      <t>ハカ</t>
    </rPh>
    <rPh sb="66" eb="68">
      <t>セッテイ</t>
    </rPh>
    <phoneticPr fontId="1"/>
  </si>
  <si>
    <r>
      <t>・評価指標は、</t>
    </r>
    <r>
      <rPr>
        <b/>
        <u/>
        <sz val="11"/>
        <color theme="1"/>
        <rFont val="HGP創英角ﾎﾟｯﾌﾟ体"/>
        <family val="3"/>
        <charset val="128"/>
      </rPr>
      <t>３つ以上</t>
    </r>
    <r>
      <rPr>
        <sz val="11"/>
        <color theme="1"/>
        <rFont val="HGP創英角ﾎﾟｯﾌﾟ体"/>
        <family val="3"/>
        <charset val="128"/>
      </rPr>
      <t>設定すること。
・同一項目から、複数の指標を設定する事も
　可能とする。
・導入前と導入後の欄は、必ず数値で測れる
　ように設定すること。</t>
    </r>
    <rPh sb="1" eb="3">
      <t>ヒョウカ</t>
    </rPh>
    <rPh sb="3" eb="5">
      <t>シヒョウ</t>
    </rPh>
    <rPh sb="9" eb="11">
      <t>イジョウ</t>
    </rPh>
    <rPh sb="11" eb="13">
      <t>セッテイ</t>
    </rPh>
    <rPh sb="20" eb="22">
      <t>ドウイツ</t>
    </rPh>
    <rPh sb="22" eb="24">
      <t>コウモク</t>
    </rPh>
    <rPh sb="27" eb="29">
      <t>フクスウ</t>
    </rPh>
    <rPh sb="30" eb="32">
      <t>シヒョウ</t>
    </rPh>
    <rPh sb="33" eb="35">
      <t>セッテイ</t>
    </rPh>
    <rPh sb="37" eb="38">
      <t>コト</t>
    </rPh>
    <rPh sb="41" eb="43">
      <t>カノウ</t>
    </rPh>
    <rPh sb="49" eb="52">
      <t>ドウニュウマエ</t>
    </rPh>
    <rPh sb="53" eb="56">
      <t>ドウニュウゴ</t>
    </rPh>
    <rPh sb="57" eb="58">
      <t>ラン</t>
    </rPh>
    <rPh sb="60" eb="61">
      <t>カナラ</t>
    </rPh>
    <rPh sb="62" eb="64">
      <t>スウチ</t>
    </rPh>
    <rPh sb="65" eb="66">
      <t>ハカ</t>
    </rPh>
    <rPh sb="73" eb="75">
      <t>セッテイ</t>
    </rPh>
    <phoneticPr fontId="1"/>
  </si>
  <si>
    <t>事業所担当者</t>
    <phoneticPr fontId="1"/>
  </si>
  <si>
    <t>職名</t>
    <phoneticPr fontId="1"/>
  </si>
  <si>
    <r>
      <t>令和８年度内に「ケアプランデータ連携システム」により</t>
    </r>
    <r>
      <rPr>
        <u/>
        <sz val="12"/>
        <color theme="1"/>
        <rFont val="HGP創英角ﾎﾟｯﾌﾟ体"/>
        <family val="3"/>
        <charset val="128"/>
      </rPr>
      <t>５事業所以上</t>
    </r>
    <r>
      <rPr>
        <sz val="12"/>
        <color theme="1"/>
        <rFont val="HGP創英角ﾎﾟｯﾌﾟ体"/>
        <family val="3"/>
        <charset val="128"/>
      </rPr>
      <t>とのデータ連携</t>
    </r>
    <rPh sb="0" eb="2">
      <t>レイワ</t>
    </rPh>
    <rPh sb="3" eb="6">
      <t>ネンドナイ</t>
    </rPh>
    <rPh sb="16" eb="18">
      <t>レンケイ</t>
    </rPh>
    <rPh sb="27" eb="30">
      <t>ジギョウショ</t>
    </rPh>
    <rPh sb="30" eb="32">
      <t>イジョウ</t>
    </rPh>
    <rPh sb="37" eb="39">
      <t>レンケイ</t>
    </rPh>
    <phoneticPr fontId="1"/>
  </si>
  <si>
    <r>
      <t>・どちらか「○」を選択
訪問介護事業所等の居宅サービス事業所又は居宅介護支援事業所（介護予防含む）</t>
    </r>
    <r>
      <rPr>
        <u/>
        <sz val="11"/>
        <color theme="1"/>
        <rFont val="HGP創英角ﾎﾟｯﾌﾟ体"/>
        <family val="3"/>
        <charset val="128"/>
      </rPr>
      <t>以外の事業所は空欄のままで提出</t>
    </r>
    <rPh sb="50" eb="52">
      <t>イガイ</t>
    </rPh>
    <rPh sb="53" eb="56">
      <t>ジギョウショ</t>
    </rPh>
    <rPh sb="57" eb="59">
      <t>クウラン</t>
    </rPh>
    <rPh sb="63" eb="65">
      <t>テイシュツ</t>
    </rPh>
    <phoneticPr fontId="1"/>
  </si>
  <si>
    <r>
      <rPr>
        <u/>
        <sz val="12"/>
        <color theme="1"/>
        <rFont val="HGP創英角ﾎﾟｯﾌﾟ体"/>
        <family val="3"/>
        <charset val="128"/>
      </rPr>
      <t>※訪問介護事業所等の居宅サービス事業所又は居宅介護支援事業所（介護予防含む）のみ要回答</t>
    </r>
    <r>
      <rPr>
        <sz val="12"/>
        <color theme="1"/>
        <rFont val="HGP創英角ﾎﾟｯﾌﾟ体"/>
        <family val="3"/>
        <charset val="128"/>
      </rPr>
      <t xml:space="preserve">
ケアプランデータ連携システムとの連携</t>
    </r>
    <rPh sb="40" eb="41">
      <t>ヨウ</t>
    </rPh>
    <phoneticPr fontId="1"/>
  </si>
  <si>
    <r>
      <rPr>
        <u/>
        <sz val="11"/>
        <color theme="1"/>
        <rFont val="BIZ UDゴシック"/>
        <family val="3"/>
        <charset val="128"/>
      </rPr>
      <t>（×の場合のみ）</t>
    </r>
    <r>
      <rPr>
        <sz val="11"/>
        <color theme="1"/>
        <rFont val="BIZ UDゴシック"/>
        <family val="3"/>
        <charset val="128"/>
      </rPr>
      <t>　設置していない場合は、いつから設置予定か。</t>
    </r>
    <rPh sb="3" eb="5">
      <t>バアイ</t>
    </rPh>
    <rPh sb="9" eb="11">
      <t>セッチ</t>
    </rPh>
    <rPh sb="16" eb="18">
      <t>バアイ</t>
    </rPh>
    <rPh sb="24" eb="26">
      <t>セッチ</t>
    </rPh>
    <rPh sb="26" eb="28">
      <t>ヨテイ</t>
    </rPh>
    <phoneticPr fontId="1"/>
  </si>
  <si>
    <r>
      <rPr>
        <u/>
        <sz val="11"/>
        <color theme="1"/>
        <rFont val="BIZ UDゴシック"/>
        <family val="3"/>
        <charset val="128"/>
      </rPr>
      <t>（×の場合のみ）</t>
    </r>
    <r>
      <rPr>
        <sz val="11"/>
        <color theme="1"/>
        <rFont val="BIZ UDゴシック"/>
        <family val="3"/>
        <charset val="128"/>
      </rPr>
      <t>　利用していない場合は、いつから利用予定か。</t>
    </r>
    <rPh sb="9" eb="11">
      <t>リヨウ</t>
    </rPh>
    <rPh sb="16" eb="18">
      <t>バアイ</t>
    </rPh>
    <rPh sb="24" eb="26">
      <t>リヨウ</t>
    </rPh>
    <rPh sb="26" eb="28">
      <t>ヨテイ</t>
    </rPh>
    <phoneticPr fontId="1"/>
  </si>
  <si>
    <t>省略せずに入力してください。</t>
    <rPh sb="0" eb="2">
      <t>ショウリャク</t>
    </rPh>
    <rPh sb="5" eb="7">
      <t>ニュウリョク</t>
    </rPh>
    <phoneticPr fontId="1"/>
  </si>
  <si>
    <t>ハイフン（‐）も入力してください。</t>
    <rPh sb="8" eb="10">
      <t>ニュウリョク</t>
    </rPh>
    <phoneticPr fontId="1"/>
  </si>
  <si>
    <t>○○市（町・村）から入力してください。</t>
    <rPh sb="2" eb="3">
      <t>シ</t>
    </rPh>
    <rPh sb="4" eb="5">
      <t>マチ</t>
    </rPh>
    <rPh sb="6" eb="7">
      <t>ムラ</t>
    </rPh>
    <rPh sb="10" eb="12">
      <t>ニュウリョク</t>
    </rPh>
    <phoneticPr fontId="1"/>
  </si>
  <si>
    <r>
      <rPr>
        <sz val="18"/>
        <color theme="0"/>
        <rFont val="BIZ UDゴシック"/>
        <family val="3"/>
        <charset val="128"/>
      </rPr>
      <t>〇</t>
    </r>
    <r>
      <rPr>
        <sz val="18"/>
        <color theme="7"/>
        <rFont val="BIZ UDゴシック"/>
        <family val="3"/>
        <charset val="128"/>
      </rPr>
      <t>黄色セル</t>
    </r>
    <r>
      <rPr>
        <sz val="18"/>
        <color theme="0"/>
        <rFont val="BIZ UDゴシック"/>
        <family val="3"/>
        <charset val="128"/>
      </rPr>
      <t>は、直接入力してください。</t>
    </r>
    <r>
      <rPr>
        <sz val="18"/>
        <color theme="1"/>
        <rFont val="BIZ UDゴシック"/>
        <family val="3"/>
        <charset val="128"/>
      </rPr>
      <t xml:space="preserve">
</t>
    </r>
    <r>
      <rPr>
        <sz val="18"/>
        <color theme="0"/>
        <rFont val="BIZ UDゴシック"/>
        <family val="3"/>
        <charset val="128"/>
      </rPr>
      <t>〇</t>
    </r>
    <r>
      <rPr>
        <sz val="18"/>
        <color theme="4" tint="0.39997558519241921"/>
        <rFont val="BIZ UDゴシック"/>
        <family val="3"/>
        <charset val="128"/>
      </rPr>
      <t>水色セル</t>
    </r>
    <r>
      <rPr>
        <sz val="18"/>
        <color theme="0"/>
        <rFont val="BIZ UDゴシック"/>
        <family val="3"/>
        <charset val="128"/>
      </rPr>
      <t>は、プルダウンから選択してください。</t>
    </r>
    <rPh sb="1" eb="3">
      <t>キイロ</t>
    </rPh>
    <rPh sb="7" eb="9">
      <t>チョクセツ</t>
    </rPh>
    <rPh sb="9" eb="11">
      <t>ニュウリョク</t>
    </rPh>
    <rPh sb="20" eb="22">
      <t>ミズイロ</t>
    </rPh>
    <rPh sb="33" eb="35">
      <t>センタク</t>
    </rPh>
    <phoneticPr fontId="1"/>
  </si>
  <si>
    <t>ケアプランデータ連携システムを利用しているか。
※「居宅介護支援費にかかるシステム評価検討会」において、ケアプランデータ連携システムと同等の機
　能とセキュリティを有するシステムとして認められたものを含む。</t>
    <rPh sb="8" eb="10">
      <t>レンケイ</t>
    </rPh>
    <rPh sb="15" eb="17">
      <t>リヨウ</t>
    </rPh>
    <phoneticPr fontId="1"/>
  </si>
  <si>
    <t>付帯経費（通信環境整備）</t>
  </si>
  <si>
    <t>付帯経費（情報通信端末）</t>
  </si>
  <si>
    <t>製品本体</t>
  </si>
  <si>
    <t>消費税</t>
  </si>
  <si>
    <t>３</t>
  </si>
  <si>
    <t>４</t>
  </si>
  <si>
    <t>５</t>
  </si>
  <si>
    <t>６</t>
  </si>
  <si>
    <t>７</t>
  </si>
  <si>
    <t>８</t>
  </si>
  <si>
    <t>９</t>
  </si>
  <si>
    <t>１０</t>
  </si>
  <si>
    <t>１１</t>
  </si>
  <si>
    <t>１２</t>
  </si>
  <si>
    <t>１３</t>
    <phoneticPr fontId="1"/>
  </si>
  <si>
    <t>１４</t>
    <phoneticPr fontId="1"/>
  </si>
  <si>
    <t>１５</t>
    <phoneticPr fontId="1"/>
  </si>
  <si>
    <t>１６</t>
    <phoneticPr fontId="1"/>
  </si>
  <si>
    <t>１７</t>
    <phoneticPr fontId="1"/>
  </si>
  <si>
    <t>１８</t>
    <phoneticPr fontId="1"/>
  </si>
  <si>
    <t>提出日</t>
    <rPh sb="0" eb="3">
      <t>テイシュツビ</t>
    </rPh>
    <phoneticPr fontId="1"/>
  </si>
  <si>
    <t>法人名</t>
    <rPh sb="0" eb="2">
      <t>ホウジン</t>
    </rPh>
    <rPh sb="2" eb="3">
      <t>メイ</t>
    </rPh>
    <phoneticPr fontId="1"/>
  </si>
  <si>
    <t>法人代表者職名</t>
    <rPh sb="0" eb="2">
      <t>ホウジン</t>
    </rPh>
    <rPh sb="2" eb="5">
      <t>ダイヒョウシャ</t>
    </rPh>
    <rPh sb="5" eb="7">
      <t>ショクメイ</t>
    </rPh>
    <phoneticPr fontId="1"/>
  </si>
  <si>
    <t>法人市町村</t>
    <rPh sb="0" eb="2">
      <t>ホウジン</t>
    </rPh>
    <rPh sb="2" eb="5">
      <t>シチョウソン</t>
    </rPh>
    <phoneticPr fontId="1"/>
  </si>
  <si>
    <t>法人〒</t>
    <rPh sb="0" eb="2">
      <t>ホウジン</t>
    </rPh>
    <phoneticPr fontId="1"/>
  </si>
  <si>
    <t>法人所在地</t>
    <rPh sb="0" eb="2">
      <t>ホウジン</t>
    </rPh>
    <rPh sb="2" eb="5">
      <t>ショザイチ</t>
    </rPh>
    <phoneticPr fontId="1"/>
  </si>
  <si>
    <t>介護テクノロジー①</t>
    <rPh sb="0" eb="2">
      <t>カイゴ</t>
    </rPh>
    <phoneticPr fontId="1"/>
  </si>
  <si>
    <t>介護テクノロジー②</t>
    <rPh sb="0" eb="2">
      <t>カイゴ</t>
    </rPh>
    <phoneticPr fontId="1"/>
  </si>
  <si>
    <t>製品本体　ほか</t>
    <rPh sb="0" eb="2">
      <t>セイヒン</t>
    </rPh>
    <rPh sb="2" eb="4">
      <t>ホンタイ</t>
    </rPh>
    <phoneticPr fontId="1"/>
  </si>
  <si>
    <t>北海道が実施し、本事業の業務改善支援にあたるとした研修の受講</t>
    <rPh sb="0" eb="3">
      <t>ホッカイドウ</t>
    </rPh>
    <rPh sb="4" eb="6">
      <t>ジッシ</t>
    </rPh>
    <rPh sb="8" eb="9">
      <t>ホン</t>
    </rPh>
    <rPh sb="9" eb="11">
      <t>ジギョウ</t>
    </rPh>
    <rPh sb="12" eb="14">
      <t>ギョウム</t>
    </rPh>
    <rPh sb="14" eb="16">
      <t>カイゼン</t>
    </rPh>
    <rPh sb="16" eb="18">
      <t>シエン</t>
    </rPh>
    <rPh sb="25" eb="27">
      <t>ケンシュウ</t>
    </rPh>
    <rPh sb="28" eb="30">
      <t>ジュコウ</t>
    </rPh>
    <phoneticPr fontId="1"/>
  </si>
  <si>
    <t>北海道働きやすい介護の職場認証制度　課題別セミナー（介護テクノロジー導入と業務改善のための仕組みづくり）</t>
    <rPh sb="18" eb="21">
      <t>カダイベツ</t>
    </rPh>
    <phoneticPr fontId="1"/>
  </si>
  <si>
    <t>・導入に合わせて整備する付帯経費の内容を記載</t>
    <phoneticPr fontId="1"/>
  </si>
  <si>
    <t>交付要綱第２（１）ウ①の機器のみ補助対象</t>
    <rPh sb="0" eb="2">
      <t>コウフ</t>
    </rPh>
    <rPh sb="2" eb="4">
      <t>ヨウコウ</t>
    </rPh>
    <rPh sb="4" eb="5">
      <t>ダイ</t>
    </rPh>
    <rPh sb="12" eb="14">
      <t>キキ</t>
    </rPh>
    <rPh sb="16" eb="18">
      <t>ホジョ</t>
    </rPh>
    <rPh sb="18" eb="20">
      <t>タイショウ</t>
    </rPh>
    <phoneticPr fontId="1"/>
  </si>
  <si>
    <t>・道の認める機器と判断する重要な項目であるため、具体的に記載してください。</t>
    <rPh sb="1" eb="2">
      <t>ドウ</t>
    </rPh>
    <rPh sb="3" eb="4">
      <t>ミト</t>
    </rPh>
    <rPh sb="6" eb="8">
      <t>キキ</t>
    </rPh>
    <rPh sb="9" eb="11">
      <t>ハンダン</t>
    </rPh>
    <rPh sb="13" eb="15">
      <t>ジュウヨウ</t>
    </rPh>
    <rPh sb="16" eb="18">
      <t>コウモク</t>
    </rPh>
    <rPh sb="24" eb="27">
      <t>グタイテキ</t>
    </rPh>
    <rPh sb="28" eb="30">
      <t>キサイ</t>
    </rPh>
    <phoneticPr fontId="1"/>
  </si>
  <si>
    <t>・導入区分ごとに台数の制限は定員数が上限　（インカムの場合、職員数が上限）</t>
    <rPh sb="1" eb="3">
      <t>ドウニュウ</t>
    </rPh>
    <rPh sb="3" eb="5">
      <t>クブン</t>
    </rPh>
    <rPh sb="8" eb="10">
      <t>ダイスウ</t>
    </rPh>
    <rPh sb="11" eb="13">
      <t>セイゲン</t>
    </rPh>
    <rPh sb="14" eb="16">
      <t>テイイン</t>
    </rPh>
    <rPh sb="16" eb="17">
      <t>スウ</t>
    </rPh>
    <rPh sb="18" eb="20">
      <t>ジョウゲン</t>
    </rPh>
    <rPh sb="27" eb="29">
      <t>バアイ</t>
    </rPh>
    <rPh sb="30" eb="33">
      <t>ショクインスウ</t>
    </rPh>
    <rPh sb="34" eb="36">
      <t>ジョウゲン</t>
    </rPh>
    <phoneticPr fontId="1"/>
  </si>
  <si>
    <t>交付要綱第２（１）イのみ補助対象</t>
    <rPh sb="0" eb="5">
      <t>コウフヨウコウダイ</t>
    </rPh>
    <rPh sb="12" eb="14">
      <t>ホジョ</t>
    </rPh>
    <rPh sb="14" eb="16">
      <t>タイショウ</t>
    </rPh>
    <phoneticPr fontId="1"/>
  </si>
  <si>
    <t>介護テクノロジー</t>
    <rPh sb="0" eb="2">
      <t>カイゴ</t>
    </rPh>
    <phoneticPr fontId="1"/>
  </si>
  <si>
    <t>法人代表者氏名</t>
    <rPh sb="0" eb="2">
      <t>ホウジン</t>
    </rPh>
    <rPh sb="2" eb="5">
      <t>ダイヒョウシャ</t>
    </rPh>
    <rPh sb="5" eb="7">
      <t>シメイ</t>
    </rPh>
    <phoneticPr fontId="1"/>
  </si>
  <si>
    <t>法人代表者氏名</t>
    <rPh sb="0" eb="2">
      <t>ホウジン</t>
    </rPh>
    <rPh sb="2" eb="4">
      <t>ダイヒョウ</t>
    </rPh>
    <rPh sb="4" eb="5">
      <t>シャ</t>
    </rPh>
    <rPh sb="5" eb="7">
      <t>シメイ</t>
    </rPh>
    <phoneticPr fontId="1"/>
  </si>
  <si>
    <t>法人〒</t>
    <phoneticPr fontId="1"/>
  </si>
  <si>
    <t>データ連携の実績があることを「利用」とする。</t>
    <phoneticPr fontId="1"/>
  </si>
  <si>
    <t>北海道が実施し、本事業の業務改善支援にあたるとした研修</t>
    <rPh sb="0" eb="3">
      <t>ホッカイドウ</t>
    </rPh>
    <rPh sb="4" eb="6">
      <t>ジッシ</t>
    </rPh>
    <rPh sb="8" eb="11">
      <t>ホンジギョウ</t>
    </rPh>
    <rPh sb="12" eb="18">
      <t>ギョウムカイゼンシエン</t>
    </rPh>
    <rPh sb="25" eb="27">
      <t>ケンシュウ</t>
    </rPh>
    <phoneticPr fontId="1"/>
  </si>
  <si>
    <r>
      <t>介護テクノロジー導入支援計画書（TAISの「介護テクノロジー」機器（介護ソフト除く））</t>
    </r>
    <r>
      <rPr>
        <sz val="14"/>
        <color rgb="FFFF0000"/>
        <rFont val="ＤＦ特太ゴシック体"/>
        <family val="3"/>
        <charset val="128"/>
      </rPr>
      <t>（黄色セルを入力、水色セルをプルダウン選択）</t>
    </r>
    <rPh sb="0" eb="2">
      <t>カイゴ</t>
    </rPh>
    <rPh sb="8" eb="10">
      <t>ドウニュウ</t>
    </rPh>
    <rPh sb="10" eb="12">
      <t>シエン</t>
    </rPh>
    <rPh sb="12" eb="15">
      <t>ケイカクショ</t>
    </rPh>
    <rPh sb="22" eb="24">
      <t>カイゴ</t>
    </rPh>
    <rPh sb="31" eb="33">
      <t>キキ</t>
    </rPh>
    <rPh sb="34" eb="36">
      <t>カイゴ</t>
    </rPh>
    <rPh sb="39" eb="40">
      <t>ノゾ</t>
    </rPh>
    <phoneticPr fontId="1"/>
  </si>
  <si>
    <t>移乗支援（装着）</t>
  </si>
  <si>
    <t>移乗支援（非装着）</t>
  </si>
  <si>
    <t>移動支援（屋外）</t>
  </si>
  <si>
    <t>移動支援（屋内）</t>
  </si>
  <si>
    <t>移動支援（装着）</t>
  </si>
  <si>
    <t>排泄支援（排泄物処理）</t>
  </si>
  <si>
    <t>排泄支援（排泄予測・検知）</t>
  </si>
  <si>
    <t>排泄支援（動作支援）</t>
  </si>
  <si>
    <t>見守り・ｺﾐｭﾆｹｰｼｮﾝ（ｺﾐｭﾆｹｰｼｮﾝ）</t>
  </si>
  <si>
    <t>入浴支援</t>
  </si>
  <si>
    <t>機能訓練支援</t>
  </si>
  <si>
    <t>食事・栄養管理支援</t>
  </si>
  <si>
    <t>認知証生活支援・認知証ｹｱ支援</t>
  </si>
  <si>
    <t>見守り・ｺﾐｭﾆｹｰｼｮﾝ（見守り機器）</t>
    <rPh sb="0" eb="2">
      <t>ミマモ</t>
    </rPh>
    <rPh sb="14" eb="16">
      <t>ミマモ</t>
    </rPh>
    <rPh sb="17" eb="19">
      <t>キキ</t>
    </rPh>
    <phoneticPr fontId="1"/>
  </si>
  <si>
    <t>介護業務支援（介護ソフト・インカム以外）</t>
    <rPh sb="7" eb="9">
      <t>カイゴ</t>
    </rPh>
    <rPh sb="17" eb="19">
      <t>イガイ</t>
    </rPh>
    <phoneticPr fontId="1"/>
  </si>
  <si>
    <t>付帯経費（情報通信端末）</t>
    <rPh sb="0" eb="4">
      <t>フタイケイヒ</t>
    </rPh>
    <rPh sb="5" eb="9">
      <t>ジョウホウツウシン</t>
    </rPh>
    <rPh sb="9" eb="11">
      <t>タンマツ</t>
    </rPh>
    <phoneticPr fontId="1"/>
  </si>
  <si>
    <t>付帯経費（通信環境整備）</t>
    <rPh sb="5" eb="7">
      <t>ツウシン</t>
    </rPh>
    <rPh sb="7" eb="9">
      <t>カンキョウ</t>
    </rPh>
    <rPh sb="9" eb="11">
      <t>セイビ</t>
    </rPh>
    <phoneticPr fontId="1"/>
  </si>
  <si>
    <t>付帯経費（通信環境整備）</t>
    <rPh sb="5" eb="11">
      <t>ツウシンカンキョウセイビ</t>
    </rPh>
    <phoneticPr fontId="1"/>
  </si>
  <si>
    <t>付帯経費（その他）</t>
    <rPh sb="7" eb="8">
      <t>タ</t>
    </rPh>
    <phoneticPr fontId="1"/>
  </si>
  <si>
    <t>定着促進支援（情報通信端末ほか）</t>
    <rPh sb="0" eb="2">
      <t>テイチャク</t>
    </rPh>
    <rPh sb="2" eb="4">
      <t>ソクシン</t>
    </rPh>
    <rPh sb="4" eb="6">
      <t>シエン</t>
    </rPh>
    <rPh sb="7" eb="13">
      <t>ジョウホウツウシンタンマツ</t>
    </rPh>
    <phoneticPr fontId="1"/>
  </si>
  <si>
    <t>補助額の合計【D】</t>
    <rPh sb="0" eb="3">
      <t>ホジョガク</t>
    </rPh>
    <rPh sb="4" eb="6">
      <t>ゴウケイ</t>
    </rPh>
    <phoneticPr fontId="1"/>
  </si>
  <si>
    <t>１事業所あたりの
補助額の合計【D】</t>
    <rPh sb="1" eb="4">
      <t>ジギョウショ</t>
    </rPh>
    <rPh sb="9" eb="12">
      <t>ホジョガク</t>
    </rPh>
    <rPh sb="13" eb="15">
      <t>ゴウケイ</t>
    </rPh>
    <phoneticPr fontId="1"/>
  </si>
  <si>
    <t>補助額算定表（自動計算）</t>
    <rPh sb="0" eb="3">
      <t>ホジョガク</t>
    </rPh>
    <rPh sb="3" eb="5">
      <t>サンテイ</t>
    </rPh>
    <rPh sb="5" eb="6">
      <t>ヒョウ</t>
    </rPh>
    <rPh sb="7" eb="9">
      <t>ジドウ</t>
    </rPh>
    <rPh sb="9" eb="11">
      <t>ケイサン</t>
    </rPh>
    <phoneticPr fontId="1"/>
  </si>
  <si>
    <t>補助額算定表（自動計算）</t>
    <rPh sb="0" eb="3">
      <t>ホジョガク</t>
    </rPh>
    <rPh sb="3" eb="5">
      <t>サンテイ</t>
    </rPh>
    <rPh sb="5" eb="6">
      <t>ヒョウ</t>
    </rPh>
    <rPh sb="7" eb="11">
      <t>ジドウケイサン</t>
    </rPh>
    <phoneticPr fontId="1"/>
  </si>
  <si>
    <r>
      <t>導入計画書（道が認める機器（バックオフィスソフト））</t>
    </r>
    <r>
      <rPr>
        <sz val="16"/>
        <color rgb="FFFF0000"/>
        <rFont val="ＤＦ特太ゴシック体"/>
        <family val="3"/>
        <charset val="128"/>
      </rPr>
      <t>（黄色セルを入力、水色セルをプルダウン選択）</t>
    </r>
    <rPh sb="0" eb="2">
      <t>ドウニュウ</t>
    </rPh>
    <rPh sb="4" eb="5">
      <t>ショ</t>
    </rPh>
    <rPh sb="6" eb="7">
      <t>ドウ</t>
    </rPh>
    <rPh sb="8" eb="9">
      <t>ミト</t>
    </rPh>
    <rPh sb="11" eb="13">
      <t>キキ</t>
    </rPh>
    <phoneticPr fontId="1"/>
  </si>
  <si>
    <t>ソフトの名称</t>
    <rPh sb="4" eb="6">
      <t>メイショウ</t>
    </rPh>
    <phoneticPr fontId="1"/>
  </si>
  <si>
    <t>業務改善支援</t>
    <phoneticPr fontId="1"/>
  </si>
  <si>
    <t>道が認める機器(ﾊﾞｯｸｵﾌｨｽｿﾌﾄ)</t>
    <rPh sb="0" eb="1">
      <t>ドウ</t>
    </rPh>
    <rPh sb="2" eb="3">
      <t>ミト</t>
    </rPh>
    <rPh sb="5" eb="7">
      <t>キキ</t>
    </rPh>
    <phoneticPr fontId="1"/>
  </si>
  <si>
    <t>道が認める機器(バックオフィスソフト）</t>
    <rPh sb="0" eb="1">
      <t>ドウ</t>
    </rPh>
    <rPh sb="2" eb="3">
      <t>ミト</t>
    </rPh>
    <rPh sb="5" eb="7">
      <t>キキ</t>
    </rPh>
    <phoneticPr fontId="1"/>
  </si>
  <si>
    <t>道が認める機器（バックオフィスソフト）</t>
    <rPh sb="0" eb="1">
      <t>ドウ</t>
    </rPh>
    <rPh sb="2" eb="3">
      <t>ミト</t>
    </rPh>
    <rPh sb="5" eb="7">
      <t>キキ</t>
    </rPh>
    <phoneticPr fontId="1"/>
  </si>
  <si>
    <t>パッケージ①</t>
    <phoneticPr fontId="1"/>
  </si>
  <si>
    <t>パッケージ②</t>
    <phoneticPr fontId="1"/>
  </si>
  <si>
    <t>パッケージ③</t>
    <phoneticPr fontId="1"/>
  </si>
  <si>
    <t>製品名</t>
    <rPh sb="0" eb="3">
      <t>セイヒンメイ</t>
    </rPh>
    <phoneticPr fontId="1"/>
  </si>
  <si>
    <t>バックオフィスソフト
【加算なし】</t>
    <rPh sb="12" eb="14">
      <t>カサン</t>
    </rPh>
    <phoneticPr fontId="1"/>
  </si>
  <si>
    <t>バックオフィスソフト
【加算あり】</t>
    <rPh sb="12" eb="14">
      <t>カサン</t>
    </rPh>
    <phoneticPr fontId="1"/>
  </si>
  <si>
    <t>介護業務支援（介護ソフト）
【加算なし】</t>
    <rPh sb="0" eb="2">
      <t>カイゴ</t>
    </rPh>
    <rPh sb="2" eb="4">
      <t>ギョウム</t>
    </rPh>
    <rPh sb="4" eb="6">
      <t>シエン</t>
    </rPh>
    <rPh sb="7" eb="9">
      <t>カイゴ</t>
    </rPh>
    <rPh sb="15" eb="17">
      <t>カサン</t>
    </rPh>
    <phoneticPr fontId="1"/>
  </si>
  <si>
    <t>介護業務支援（介護ソフト）
【加算あり】</t>
    <rPh sb="0" eb="2">
      <t>カイゴ</t>
    </rPh>
    <rPh sb="2" eb="4">
      <t>ギョウム</t>
    </rPh>
    <rPh sb="4" eb="6">
      <t>シエン</t>
    </rPh>
    <rPh sb="7" eb="9">
      <t>カイゴ</t>
    </rPh>
    <rPh sb="15" eb="17">
      <t>カサン</t>
    </rPh>
    <phoneticPr fontId="1"/>
  </si>
  <si>
    <t>ケアプランデータ連携システムとの連携</t>
    <phoneticPr fontId="1"/>
  </si>
  <si>
    <r>
      <t>・どちらか「○」を選択
訪問介護事業所等の居宅サービス事業所・居宅介護支援事業所（介護予防含む）</t>
    </r>
    <r>
      <rPr>
        <u/>
        <sz val="11"/>
        <color theme="1"/>
        <rFont val="HGP創英角ﾎﾟｯﾌﾟ体"/>
        <family val="3"/>
        <charset val="128"/>
      </rPr>
      <t>以外の事業所は、しないに○をつけて提出</t>
    </r>
    <rPh sb="49" eb="51">
      <t>イガイ</t>
    </rPh>
    <rPh sb="52" eb="55">
      <t>ジギョウショ</t>
    </rPh>
    <rPh sb="66" eb="68">
      <t>テイシュツ</t>
    </rPh>
    <phoneticPr fontId="1"/>
  </si>
  <si>
    <t>１事業所あたりの
補助額の合計【D】
（Ｃ①＋C②）</t>
    <rPh sb="1" eb="4">
      <t>ジギョウショ</t>
    </rPh>
    <rPh sb="9" eb="12">
      <t>ホジョガク</t>
    </rPh>
    <rPh sb="13" eb="15">
      <t>ゴウケイ</t>
    </rPh>
    <phoneticPr fontId="1"/>
  </si>
  <si>
    <t>※見守り･ｺﾐｭﾆｹｰｼｮﾝ（見守り機器）</t>
    <rPh sb="1" eb="3">
      <t>ミマモ</t>
    </rPh>
    <rPh sb="15" eb="17">
      <t>ミマモ</t>
    </rPh>
    <rPh sb="18" eb="20">
      <t>キキ</t>
    </rPh>
    <phoneticPr fontId="1"/>
  </si>
  <si>
    <t>※介護業務支援（インカム）</t>
    <rPh sb="1" eb="3">
      <t>カイゴ</t>
    </rPh>
    <rPh sb="3" eb="5">
      <t>ギョウム</t>
    </rPh>
    <rPh sb="5" eb="7">
      <t>シエン</t>
    </rPh>
    <phoneticPr fontId="1"/>
  </si>
  <si>
    <t>名　【６月末時点の利用者数】</t>
    <rPh sb="0" eb="1">
      <t>メイ</t>
    </rPh>
    <rPh sb="4" eb="5">
      <t>ガツ</t>
    </rPh>
    <rPh sb="5" eb="6">
      <t>マツ</t>
    </rPh>
    <rPh sb="6" eb="8">
      <t>ジテン</t>
    </rPh>
    <rPh sb="9" eb="12">
      <t>リヨウシャ</t>
    </rPh>
    <rPh sb="12" eb="13">
      <t>スウ</t>
    </rPh>
    <phoneticPr fontId="1"/>
  </si>
  <si>
    <t>名　【６月時点の職員数】</t>
    <rPh sb="0" eb="1">
      <t>メイ</t>
    </rPh>
    <rPh sb="4" eb="5">
      <t>ガツ</t>
    </rPh>
    <rPh sb="5" eb="7">
      <t>ジテン</t>
    </rPh>
    <rPh sb="8" eb="11">
      <t>ショクインスウ</t>
    </rPh>
    <phoneticPr fontId="1"/>
  </si>
  <si>
    <t>介護テクノロジー③</t>
    <rPh sb="0" eb="2">
      <t>カイゴ</t>
    </rPh>
    <phoneticPr fontId="1"/>
  </si>
  <si>
    <t>2機種で1セットの場合、それぞれ記載</t>
    <rPh sb="1" eb="3">
      <t>キシュ</t>
    </rPh>
    <rPh sb="9" eb="11">
      <t>バアイ</t>
    </rPh>
    <rPh sb="16" eb="18">
      <t>キサイ</t>
    </rPh>
    <phoneticPr fontId="1"/>
  </si>
  <si>
    <t>福祉用具システム（TAIS）に登録されている「TAISコード」を記載（同一コードの機種のみ複数申請可）</t>
    <rPh sb="0" eb="4">
      <t>フクシヨウグ</t>
    </rPh>
    <rPh sb="15" eb="17">
      <t>トウロク</t>
    </rPh>
    <rPh sb="32" eb="34">
      <t>キサイ</t>
    </rPh>
    <rPh sb="35" eb="37">
      <t>ドウイツ</t>
    </rPh>
    <rPh sb="41" eb="43">
      <t>キシュ</t>
    </rPh>
    <rPh sb="45" eb="47">
      <t>フクスウ</t>
    </rPh>
    <rPh sb="47" eb="50">
      <t>シンセイカ</t>
    </rPh>
    <phoneticPr fontId="1"/>
  </si>
  <si>
    <t>・1枠に１機種ずつ記載</t>
    <rPh sb="2" eb="3">
      <t>ワク</t>
    </rPh>
    <rPh sb="5" eb="7">
      <t>キシュ</t>
    </rPh>
    <rPh sb="9" eb="11">
      <t>キサイ</t>
    </rPh>
    <phoneticPr fontId="1"/>
  </si>
  <si>
    <t>デジタル中核人材養成研修</t>
    <rPh sb="4" eb="6">
      <t>チュウカク</t>
    </rPh>
    <rPh sb="6" eb="8">
      <t>ジンザイ</t>
    </rPh>
    <rPh sb="8" eb="10">
      <t>ヨウセイ</t>
    </rPh>
    <rPh sb="10" eb="12">
      <t>ケンシュウ</t>
    </rPh>
    <phoneticPr fontId="1"/>
  </si>
  <si>
    <t>※事前協議の提出期限以降に実施される研修等に受講する場合は、受講予定の取組を選択してください。
（道（センター）主催の「介護事業所生産性向上セミナー（8/19,8/20開催）」は、北海道介護現場業務改善総合相談センターが実施する相談支援や研修等の受講から「展示・講習会の受講」を選択してください。</t>
    <rPh sb="1" eb="3">
      <t>ジゼン</t>
    </rPh>
    <rPh sb="3" eb="5">
      <t>キョウギ</t>
    </rPh>
    <rPh sb="6" eb="8">
      <t>テイシュツ</t>
    </rPh>
    <rPh sb="8" eb="10">
      <t>キゲン</t>
    </rPh>
    <rPh sb="10" eb="12">
      <t>イコウ</t>
    </rPh>
    <rPh sb="13" eb="15">
      <t>ジッシ</t>
    </rPh>
    <rPh sb="18" eb="21">
      <t>ケンシュウトウ</t>
    </rPh>
    <rPh sb="22" eb="24">
      <t>ジュコウ</t>
    </rPh>
    <rPh sb="26" eb="28">
      <t>バアイ</t>
    </rPh>
    <rPh sb="30" eb="32">
      <t>ジュコウ</t>
    </rPh>
    <rPh sb="32" eb="34">
      <t>ヨテイ</t>
    </rPh>
    <rPh sb="35" eb="37">
      <t>トリクミ</t>
    </rPh>
    <rPh sb="38" eb="40">
      <t>センタク</t>
    </rPh>
    <rPh sb="50" eb="51">
      <t>ドウ</t>
    </rPh>
    <rPh sb="57" eb="59">
      <t>シュサイ</t>
    </rPh>
    <rPh sb="61" eb="71">
      <t>カイゴジギョウショセイサンセイコウジョウ</t>
    </rPh>
    <rPh sb="85" eb="87">
      <t>カイサイ</t>
    </rPh>
    <rPh sb="91" eb="106">
      <t>ホッカイドウカイゴゲンバギョウムカイゼンソウゴウソウダン</t>
    </rPh>
    <rPh sb="111" eb="113">
      <t>ジッシ</t>
    </rPh>
    <rPh sb="115" eb="117">
      <t>ソウダン</t>
    </rPh>
    <rPh sb="117" eb="119">
      <t>シエン</t>
    </rPh>
    <rPh sb="120" eb="123">
      <t>ケンシュウトウ</t>
    </rPh>
    <rPh sb="124" eb="126">
      <t>ジュコウ</t>
    </rPh>
    <rPh sb="129" eb="131">
      <t>テンジ</t>
    </rPh>
    <rPh sb="132" eb="135">
      <t>コウシュウカイ</t>
    </rPh>
    <rPh sb="136" eb="138">
      <t>ジュコウ</t>
    </rPh>
    <rPh sb="140" eb="142">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</si>
</sst>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円&quot;"/>
    <numFmt numFmtId="177" formatCode="0_);[Red]\(0\)"/>
    <numFmt numFmtId="178" formatCode="#,###&quot;台&quot;"/>
  </numFmts>
  <fonts count="50"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4"/>
      <color theme="1"/>
      <name val="ＤＦ特太ゴシック体"/>
      <family val="3"/>
      <charset val="128"/>
    </font>
    <font>
      <sz val="12"/>
      <color theme="1"/>
      <name val="ＤＦ特太ゴシック体"/>
      <family val="3"/>
      <charset val="128"/>
    </font>
    <font>
      <sz val="16"/>
      <color theme="1"/>
      <name val="ＤＦ特太ゴシック体"/>
      <family val="3"/>
      <charset val="128"/>
    </font>
    <font>
      <sz val="11"/>
      <color theme="1"/>
      <name val="游ゴシック"/>
      <family val="2"/>
      <charset val="128"/>
      <scheme val="minor"/>
    </font>
    <font>
      <sz val="12"/>
      <color theme="1"/>
      <name val="HGP創英角ﾎﾟｯﾌﾟ体"/>
      <family val="3"/>
      <charset val="128"/>
    </font>
    <font>
      <sz val="11"/>
      <color theme="1"/>
      <name val="HGP創英角ﾎﾟｯﾌﾟ体"/>
      <family val="3"/>
      <charset val="128"/>
    </font>
    <font>
      <sz val="14"/>
      <color theme="1"/>
      <name val="ＭＳ Ｐゴシック"/>
      <family val="3"/>
      <charset val="128"/>
    </font>
    <font>
      <sz val="18"/>
      <color theme="1"/>
      <name val="ＤＦ特太ゴシック体"/>
      <family val="3"/>
      <charset val="128"/>
    </font>
    <font>
      <sz val="12"/>
      <color theme="1"/>
      <name val="ＭＳ Ｐゴシック"/>
      <family val="3"/>
      <charset val="128"/>
    </font>
    <font>
      <sz val="10"/>
      <color rgb="FF000000"/>
      <name val="Times New Roman"/>
      <family val="1"/>
    </font>
    <font>
      <u/>
      <sz val="11"/>
      <color theme="10"/>
      <name val="游ゴシック"/>
      <family val="2"/>
      <charset val="128"/>
      <scheme val="minor"/>
    </font>
    <font>
      <sz val="14"/>
      <color rgb="FFFF0000"/>
      <name val="ＤＦ特太ゴシック体"/>
      <family val="3"/>
      <charset val="128"/>
    </font>
    <font>
      <sz val="11"/>
      <color rgb="FFFF0000"/>
      <name val="游ゴシック"/>
      <family val="2"/>
      <charset val="128"/>
      <scheme val="minor"/>
    </font>
    <font>
      <sz val="11"/>
      <color theme="1"/>
      <name val="BIZ UDゴシック"/>
      <family val="3"/>
      <charset val="128"/>
    </font>
    <font>
      <sz val="20"/>
      <color theme="1"/>
      <name val="HGP創英角ﾎﾟｯﾌﾟ体"/>
      <family val="3"/>
      <charset val="128"/>
    </font>
    <font>
      <sz val="11"/>
      <name val="ＭＳ Ｐゴシック"/>
      <family val="3"/>
      <charset val="128"/>
    </font>
    <font>
      <sz val="11"/>
      <color rgb="FFFF0000"/>
      <name val="游ゴシック"/>
      <family val="3"/>
      <charset val="128"/>
      <scheme val="minor"/>
    </font>
    <font>
      <sz val="11"/>
      <color rgb="FFFF0000"/>
      <name val="ＭＳ Ｐゴシック"/>
      <family val="3"/>
      <charset val="128"/>
    </font>
    <font>
      <sz val="11"/>
      <color theme="1"/>
      <name val="HGS創英角ﾎﾟｯﾌﾟ体"/>
      <family val="3"/>
      <charset val="128"/>
    </font>
    <font>
      <sz val="18"/>
      <color rgb="FFFF0000"/>
      <name val="ＤＦ特太ゴシック体"/>
      <family val="3"/>
      <charset val="128"/>
    </font>
    <font>
      <sz val="16"/>
      <color rgb="FFFF0000"/>
      <name val="ＤＦ特太ゴシック体"/>
      <family val="3"/>
      <charset val="128"/>
    </font>
    <font>
      <sz val="16"/>
      <color theme="1"/>
      <name val="ＭＳ Ｐゴシック"/>
      <family val="3"/>
      <charset val="128"/>
    </font>
    <font>
      <sz val="10"/>
      <color theme="1"/>
      <name val="ＡＲ丸ゴシック体Ｍ"/>
      <family val="3"/>
      <charset val="128"/>
    </font>
    <font>
      <sz val="18"/>
      <color theme="1"/>
      <name val="BIZ UDゴシック"/>
      <family val="3"/>
      <charset val="128"/>
    </font>
    <font>
      <sz val="14"/>
      <color theme="1"/>
      <name val="BIZ UDゴシック"/>
      <family val="3"/>
      <charset val="128"/>
    </font>
    <font>
      <sz val="12"/>
      <color theme="1"/>
      <name val="BIZ UDゴシック"/>
      <family val="3"/>
      <charset val="128"/>
    </font>
    <font>
      <sz val="18"/>
      <color theme="0"/>
      <name val="BIZ UDゴシック"/>
      <family val="3"/>
      <charset val="128"/>
    </font>
    <font>
      <sz val="18"/>
      <color theme="7"/>
      <name val="BIZ UDゴシック"/>
      <family val="3"/>
      <charset val="128"/>
    </font>
    <font>
      <u/>
      <sz val="11"/>
      <color theme="10"/>
      <name val="BIZ UDゴシック"/>
      <family val="3"/>
      <charset val="128"/>
    </font>
    <font>
      <b/>
      <sz val="14"/>
      <color theme="1"/>
      <name val="BIZ UDゴシック"/>
      <family val="3"/>
      <charset val="128"/>
    </font>
    <font>
      <b/>
      <sz val="14"/>
      <color rgb="FFFF0000"/>
      <name val="BIZ UDゴシック"/>
      <family val="3"/>
      <charset val="128"/>
    </font>
    <font>
      <b/>
      <u/>
      <sz val="14"/>
      <color theme="10"/>
      <name val="BIZ UDゴシック"/>
      <family val="3"/>
      <charset val="128"/>
    </font>
    <font>
      <sz val="11"/>
      <color theme="1"/>
      <name val="ＤＦ特太ゴシック体"/>
      <family val="3"/>
      <charset val="128"/>
    </font>
    <font>
      <sz val="10"/>
      <color theme="1"/>
      <name val="BIZ UDゴシック"/>
      <family val="3"/>
      <charset val="128"/>
    </font>
    <font>
      <sz val="11"/>
      <color rgb="FFFF0000"/>
      <name val="BIZ UDゴシック"/>
      <family val="3"/>
      <charset val="128"/>
    </font>
    <font>
      <sz val="20"/>
      <color theme="1"/>
      <name val="ＤＦ特太ゴシック体"/>
      <family val="3"/>
      <charset val="128"/>
    </font>
    <font>
      <b/>
      <sz val="11"/>
      <color theme="1"/>
      <name val="BIZ UDゴシック"/>
      <family val="3"/>
      <charset val="128"/>
    </font>
    <font>
      <sz val="20"/>
      <color theme="1"/>
      <name val="BIZ UDゴシック"/>
      <family val="3"/>
      <charset val="128"/>
    </font>
    <font>
      <sz val="10"/>
      <color theme="1"/>
      <name val="ＤＦ特太ゴシック体"/>
      <family val="3"/>
      <charset val="128"/>
    </font>
    <font>
      <sz val="18"/>
      <color theme="4" tint="0.39997558519241921"/>
      <name val="BIZ UDゴシック"/>
      <family val="3"/>
      <charset val="128"/>
    </font>
    <font>
      <sz val="16"/>
      <color theme="1"/>
      <name val="BIZ UDゴシック"/>
      <family val="3"/>
      <charset val="128"/>
    </font>
    <font>
      <b/>
      <u/>
      <sz val="11"/>
      <color theme="1"/>
      <name val="HGP創英角ﾎﾟｯﾌﾟ体"/>
      <family val="3"/>
      <charset val="128"/>
    </font>
    <font>
      <u/>
      <sz val="12"/>
      <color theme="1"/>
      <name val="HGP創英角ﾎﾟｯﾌﾟ体"/>
      <family val="3"/>
      <charset val="128"/>
    </font>
    <font>
      <u/>
      <sz val="11"/>
      <color theme="1"/>
      <name val="HGP創英角ﾎﾟｯﾌﾟ体"/>
      <family val="3"/>
      <charset val="128"/>
    </font>
    <font>
      <u/>
      <sz val="11"/>
      <color theme="1"/>
      <name val="BIZ UDゴシック"/>
      <family val="3"/>
      <charset val="128"/>
    </font>
    <font>
      <sz val="11"/>
      <name val="BIZ UDゴシック"/>
      <family val="3"/>
      <charset val="128"/>
    </font>
    <font>
      <sz val="11"/>
      <color rgb="FFFF0000"/>
      <name val="HGP創英角ﾎﾟｯﾌﾟ体"/>
      <family val="3"/>
      <charset val="128"/>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rgb="FFFF0000"/>
        <bgColor indexed="64"/>
      </patternFill>
    </fill>
  </fills>
  <borders count="19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medium">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ck">
        <color auto="1"/>
      </right>
      <top style="medium">
        <color indexed="64"/>
      </top>
      <bottom style="thin">
        <color indexed="64"/>
      </bottom>
      <diagonal/>
    </border>
    <border>
      <left style="thin">
        <color indexed="64"/>
      </left>
      <right style="thick">
        <color auto="1"/>
      </right>
      <top style="thin">
        <color indexed="64"/>
      </top>
      <bottom style="double">
        <color indexed="64"/>
      </bottom>
      <diagonal/>
    </border>
    <border>
      <left style="thin">
        <color indexed="64"/>
      </left>
      <right style="thick">
        <color auto="1"/>
      </right>
      <top/>
      <bottom style="thin">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style="thin">
        <color indexed="64"/>
      </left>
      <right style="thin">
        <color indexed="64"/>
      </right>
      <top style="thick">
        <color auto="1"/>
      </top>
      <bottom style="thick">
        <color auto="1"/>
      </bottom>
      <diagonal/>
    </border>
    <border>
      <left style="thin">
        <color indexed="64"/>
      </left>
      <right style="thick">
        <color auto="1"/>
      </right>
      <top style="thick">
        <color auto="1"/>
      </top>
      <bottom style="thick">
        <color auto="1"/>
      </bottom>
      <diagonal/>
    </border>
    <border>
      <left style="thick">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top style="double">
        <color indexed="64"/>
      </top>
      <bottom style="medium">
        <color indexed="64"/>
      </bottom>
      <diagonal/>
    </border>
    <border>
      <left style="thin">
        <color indexed="64"/>
      </left>
      <right style="thick">
        <color indexed="64"/>
      </right>
      <top style="double">
        <color indexed="64"/>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bottom style="double">
        <color indexed="64"/>
      </bottom>
      <diagonal/>
    </border>
    <border>
      <left style="thick">
        <color indexed="64"/>
      </left>
      <right/>
      <top style="double">
        <color indexed="64"/>
      </top>
      <bottom style="thick">
        <color indexed="64"/>
      </bottom>
      <diagonal/>
    </border>
    <border>
      <left/>
      <right/>
      <top style="double">
        <color indexed="64"/>
      </top>
      <bottom style="thick">
        <color indexed="64"/>
      </bottom>
      <diagonal/>
    </border>
    <border>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
      <left style="thick">
        <color auto="1"/>
      </left>
      <right style="thin">
        <color auto="1"/>
      </right>
      <top style="double">
        <color auto="1"/>
      </top>
      <bottom style="thick">
        <color auto="1"/>
      </bottom>
      <diagonal/>
    </border>
    <border>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thin">
        <color auto="1"/>
      </top>
      <bottom style="hair">
        <color auto="1"/>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auto="1"/>
      </top>
      <bottom style="double">
        <color indexed="64"/>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style="thin">
        <color indexed="64"/>
      </top>
      <bottom style="hair">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uble">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double">
        <color indexed="64"/>
      </top>
      <bottom/>
      <diagonal/>
    </border>
    <border>
      <left/>
      <right/>
      <top style="double">
        <color indexed="64"/>
      </top>
      <bottom/>
      <diagonal/>
    </border>
    <border>
      <left/>
      <right style="medium">
        <color indexed="64"/>
      </right>
      <top style="double">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diagonal/>
    </border>
    <border>
      <left style="medium">
        <color indexed="64"/>
      </left>
      <right/>
      <top style="thin">
        <color indexed="64"/>
      </top>
      <bottom style="double">
        <color indexed="64"/>
      </bottom>
      <diagonal/>
    </border>
    <border>
      <left style="thick">
        <color auto="1"/>
      </left>
      <right/>
      <top style="thick">
        <color auto="1"/>
      </top>
      <bottom/>
      <diagonal/>
    </border>
    <border>
      <left/>
      <right style="thin">
        <color indexed="64"/>
      </right>
      <top style="thick">
        <color auto="1"/>
      </top>
      <bottom/>
      <diagonal/>
    </border>
    <border>
      <left style="thin">
        <color indexed="64"/>
      </left>
      <right/>
      <top style="thick">
        <color auto="1"/>
      </top>
      <bottom style="hair">
        <color indexed="64"/>
      </bottom>
      <diagonal/>
    </border>
    <border>
      <left/>
      <right/>
      <top style="thick">
        <color auto="1"/>
      </top>
      <bottom style="hair">
        <color indexed="64"/>
      </bottom>
      <diagonal/>
    </border>
    <border>
      <left/>
      <right style="thin">
        <color indexed="64"/>
      </right>
      <top style="thick">
        <color auto="1"/>
      </top>
      <bottom style="hair">
        <color indexed="64"/>
      </bottom>
      <diagonal/>
    </border>
    <border>
      <left style="thin">
        <color indexed="64"/>
      </left>
      <right style="thin">
        <color indexed="64"/>
      </right>
      <top style="thick">
        <color auto="1"/>
      </top>
      <bottom style="hair">
        <color indexed="64"/>
      </bottom>
      <diagonal/>
    </border>
    <border>
      <left style="thick">
        <color auto="1"/>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style="thin">
        <color indexed="64"/>
      </right>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bottom style="double">
        <color indexed="64"/>
      </bottom>
      <diagonal/>
    </border>
    <border>
      <left style="hair">
        <color indexed="64"/>
      </left>
      <right style="thin">
        <color indexed="64"/>
      </right>
      <top style="hair">
        <color indexed="64"/>
      </top>
      <bottom style="hair">
        <color auto="1"/>
      </bottom>
      <diagonal/>
    </border>
    <border>
      <left style="hair">
        <color indexed="64"/>
      </left>
      <right style="thin">
        <color indexed="64"/>
      </right>
      <top style="hair">
        <color auto="1"/>
      </top>
      <bottom style="double">
        <color indexed="64"/>
      </bottom>
      <diagonal/>
    </border>
    <border>
      <left style="thin">
        <color indexed="64"/>
      </left>
      <right style="medium">
        <color indexed="64"/>
      </right>
      <top style="double">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hair">
        <color auto="1"/>
      </top>
      <bottom style="double">
        <color indexed="64"/>
      </bottom>
      <diagonal/>
    </border>
    <border>
      <left/>
      <right style="thin">
        <color indexed="64"/>
      </right>
      <top style="hair">
        <color auto="1"/>
      </top>
      <bottom style="double">
        <color indexed="64"/>
      </bottom>
      <diagonal/>
    </border>
    <border>
      <left/>
      <right/>
      <top style="hair">
        <color indexed="64"/>
      </top>
      <bottom style="hair">
        <color indexed="64"/>
      </bottom>
      <diagonal/>
    </border>
    <border>
      <left/>
      <right/>
      <top style="hair">
        <color auto="1"/>
      </top>
      <bottom style="double">
        <color indexed="64"/>
      </bottom>
      <diagonal/>
    </border>
    <border>
      <left style="thin">
        <color indexed="64"/>
      </left>
      <right style="medium">
        <color indexed="64"/>
      </right>
      <top/>
      <bottom style="double">
        <color indexed="64"/>
      </bottom>
      <diagonal/>
    </border>
    <border>
      <left style="hair">
        <color indexed="64"/>
      </left>
      <right style="thin">
        <color indexed="64"/>
      </right>
      <top style="hair">
        <color auto="1"/>
      </top>
      <bottom/>
      <diagonal/>
    </border>
    <border>
      <left style="thin">
        <color indexed="64"/>
      </left>
      <right style="thin">
        <color indexed="64"/>
      </right>
      <top style="hair">
        <color auto="1"/>
      </top>
      <bottom/>
      <diagonal/>
    </border>
    <border>
      <left style="thin">
        <color indexed="64"/>
      </left>
      <right/>
      <top style="hair">
        <color auto="1"/>
      </top>
      <bottom/>
      <diagonal/>
    </border>
    <border>
      <left/>
      <right/>
      <top style="hair">
        <color auto="1"/>
      </top>
      <bottom/>
      <diagonal/>
    </border>
    <border>
      <left/>
      <right style="thin">
        <color indexed="64"/>
      </right>
      <top style="hair">
        <color auto="1"/>
      </top>
      <bottom/>
      <diagonal/>
    </border>
    <border diagonalUp="1">
      <left style="thin">
        <color indexed="64"/>
      </left>
      <right/>
      <top style="thin">
        <color auto="1"/>
      </top>
      <bottom style="hair">
        <color auto="1"/>
      </bottom>
      <diagonal style="thin">
        <color indexed="64"/>
      </diagonal>
    </border>
    <border diagonalUp="1">
      <left/>
      <right/>
      <top style="thin">
        <color auto="1"/>
      </top>
      <bottom style="hair">
        <color auto="1"/>
      </bottom>
      <diagonal style="thin">
        <color indexed="64"/>
      </diagonal>
    </border>
    <border diagonalUp="1">
      <left/>
      <right style="thin">
        <color indexed="64"/>
      </right>
      <top style="thin">
        <color auto="1"/>
      </top>
      <bottom style="hair">
        <color auto="1"/>
      </bottom>
      <diagonal style="thin">
        <color indexed="64"/>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hair">
        <color indexed="64"/>
      </bottom>
      <diagonal/>
    </border>
    <border>
      <left style="thin">
        <color indexed="64"/>
      </left>
      <right style="thin">
        <color indexed="64"/>
      </right>
      <top/>
      <bottom style="hair">
        <color auto="1"/>
      </bottom>
      <diagonal/>
    </border>
    <border>
      <left style="thin">
        <color indexed="64"/>
      </left>
      <right style="thick">
        <color auto="1"/>
      </right>
      <top/>
      <bottom style="hair">
        <color auto="1"/>
      </bottom>
      <diagonal/>
    </border>
    <border>
      <left/>
      <right/>
      <top/>
      <bottom style="hair">
        <color auto="1"/>
      </bottom>
      <diagonal/>
    </border>
    <border>
      <left/>
      <right style="thin">
        <color indexed="64"/>
      </right>
      <top/>
      <bottom style="hair">
        <color auto="1"/>
      </bottom>
      <diagonal/>
    </border>
    <border>
      <left style="thick">
        <color auto="1"/>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ck">
        <color indexed="64"/>
      </right>
      <top style="double">
        <color indexed="64"/>
      </top>
      <bottom style="hair">
        <color indexed="64"/>
      </bottom>
      <diagonal/>
    </border>
    <border>
      <left style="thin">
        <color indexed="64"/>
      </left>
      <right style="thick">
        <color auto="1"/>
      </right>
      <top style="hair">
        <color indexed="64"/>
      </top>
      <bottom style="double">
        <color indexed="64"/>
      </bottom>
      <diagonal/>
    </border>
    <border>
      <left style="thin">
        <color indexed="64"/>
      </left>
      <right style="thick">
        <color auto="1"/>
      </right>
      <top style="thick">
        <color auto="1"/>
      </top>
      <bottom/>
      <diagonal/>
    </border>
    <border>
      <left style="hair">
        <color indexed="64"/>
      </left>
      <right/>
      <top style="hair">
        <color auto="1"/>
      </top>
      <bottom style="hair">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thin">
        <color indexed="64"/>
      </top>
      <bottom/>
      <diagonal/>
    </border>
    <border>
      <left style="thin">
        <color indexed="64"/>
      </left>
      <right style="thick">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double">
        <color indexed="64"/>
      </top>
      <bottom/>
      <diagonal/>
    </border>
    <border>
      <left style="medium">
        <color indexed="64"/>
      </left>
      <right/>
      <top/>
      <bottom style="thin">
        <color indexed="64"/>
      </bottom>
      <diagonal/>
    </border>
    <border>
      <left style="thick">
        <color auto="1"/>
      </left>
      <right/>
      <top style="double">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thin">
        <color indexed="64"/>
      </bottom>
      <diagonal/>
    </border>
  </borders>
  <cellStyleXfs count="4">
    <xf numFmtId="0" fontId="0" fillId="0" borderId="0">
      <alignment vertical="center"/>
    </xf>
    <xf numFmtId="38" fontId="6" fillId="0" borderId="0" applyFont="0" applyFill="0" applyBorder="0" applyAlignment="0" applyProtection="0">
      <alignment vertical="center"/>
    </xf>
    <xf numFmtId="0" fontId="12" fillId="0" borderId="0"/>
    <xf numFmtId="0" fontId="13" fillId="0" borderId="0" applyNumberFormat="0" applyFill="0" applyBorder="0" applyAlignment="0" applyProtection="0">
      <alignment vertical="center"/>
    </xf>
  </cellStyleXfs>
  <cellXfs count="785">
    <xf numFmtId="0" fontId="0" fillId="0" borderId="0" xfId="0">
      <alignment vertical="center"/>
    </xf>
    <xf numFmtId="49" fontId="3" fillId="0" borderId="0" xfId="0" applyNumberFormat="1" applyFont="1" applyAlignment="1">
      <alignment horizontal="center" vertical="center"/>
    </xf>
    <xf numFmtId="49" fontId="2" fillId="0" borderId="0" xfId="0" applyNumberFormat="1" applyFont="1">
      <alignment vertical="center"/>
    </xf>
    <xf numFmtId="49" fontId="4" fillId="0" borderId="0" xfId="0" applyNumberFormat="1" applyFont="1">
      <alignment vertical="center"/>
    </xf>
    <xf numFmtId="49" fontId="2" fillId="0" borderId="0" xfId="0" applyNumberFormat="1" applyFont="1" applyAlignment="1">
      <alignment horizontal="center" vertical="center"/>
    </xf>
    <xf numFmtId="176" fontId="2" fillId="0" borderId="0" xfId="1" applyNumberFormat="1" applyFont="1">
      <alignment vertical="center"/>
    </xf>
    <xf numFmtId="49" fontId="3" fillId="0" borderId="0" xfId="0" applyNumberFormat="1" applyFont="1">
      <alignment vertical="center"/>
    </xf>
    <xf numFmtId="49" fontId="9" fillId="0" borderId="0" xfId="0" applyNumberFormat="1" applyFont="1">
      <alignment vertical="center"/>
    </xf>
    <xf numFmtId="49" fontId="3" fillId="0" borderId="0" xfId="0" applyNumberFormat="1" applyFont="1" applyAlignment="1">
      <alignment horizontal="left" vertical="center"/>
    </xf>
    <xf numFmtId="49" fontId="5" fillId="0" borderId="0" xfId="0" applyNumberFormat="1" applyFont="1" applyAlignment="1">
      <alignment horizontal="center" vertical="center"/>
    </xf>
    <xf numFmtId="49" fontId="10" fillId="0" borderId="0" xfId="0" applyNumberFormat="1" applyFont="1">
      <alignment vertical="center"/>
    </xf>
    <xf numFmtId="0" fontId="2" fillId="0" borderId="0" xfId="0" applyFont="1">
      <alignment vertical="center"/>
    </xf>
    <xf numFmtId="49" fontId="10" fillId="0" borderId="0" xfId="0" applyNumberFormat="1" applyFont="1" applyAlignment="1">
      <alignment horizontal="right" vertical="center" wrapText="1"/>
    </xf>
    <xf numFmtId="0" fontId="16" fillId="0" borderId="1" xfId="0" applyFont="1" applyBorder="1" applyAlignment="1">
      <alignment horizontal="center" vertical="center"/>
    </xf>
    <xf numFmtId="0" fontId="16" fillId="0" borderId="0" xfId="0" applyFont="1" applyAlignment="1">
      <alignment horizontal="center" vertical="center"/>
    </xf>
    <xf numFmtId="0" fontId="15" fillId="0" borderId="0" xfId="0" applyFont="1">
      <alignment vertical="center"/>
    </xf>
    <xf numFmtId="0" fontId="19" fillId="0" borderId="0" xfId="0" applyFont="1">
      <alignment vertical="center"/>
    </xf>
    <xf numFmtId="0" fontId="18" fillId="0" borderId="0" xfId="0" applyFont="1">
      <alignment vertical="center"/>
    </xf>
    <xf numFmtId="0" fontId="20" fillId="0" borderId="0" xfId="0" applyFont="1">
      <alignment vertical="center"/>
    </xf>
    <xf numFmtId="0" fontId="0" fillId="0" borderId="0" xfId="0" applyAlignment="1">
      <alignment horizontal="left" vertical="top"/>
    </xf>
    <xf numFmtId="49" fontId="8" fillId="6" borderId="53" xfId="0" applyNumberFormat="1" applyFont="1" applyFill="1" applyBorder="1" applyAlignment="1">
      <alignment vertical="center"/>
    </xf>
    <xf numFmtId="49" fontId="8" fillId="6" borderId="54" xfId="0" applyNumberFormat="1" applyFont="1" applyFill="1" applyBorder="1" applyAlignment="1">
      <alignment vertical="center"/>
    </xf>
    <xf numFmtId="49" fontId="8" fillId="6" borderId="0" xfId="0" applyNumberFormat="1" applyFont="1" applyFill="1" applyBorder="1" applyAlignment="1">
      <alignment vertical="center"/>
    </xf>
    <xf numFmtId="49" fontId="21" fillId="0" borderId="84" xfId="0" applyNumberFormat="1" applyFont="1" applyBorder="1" applyAlignment="1">
      <alignment vertical="center" wrapText="1"/>
    </xf>
    <xf numFmtId="49" fontId="21" fillId="0" borderId="86" xfId="0" applyNumberFormat="1" applyFont="1" applyBorder="1" applyAlignment="1">
      <alignment horizontal="center" vertical="center"/>
    </xf>
    <xf numFmtId="49" fontId="8" fillId="3" borderId="86" xfId="0" applyNumberFormat="1" applyFont="1" applyFill="1" applyBorder="1" applyAlignment="1">
      <alignment vertical="center" wrapText="1"/>
    </xf>
    <xf numFmtId="49" fontId="8" fillId="3" borderId="93" xfId="0" applyNumberFormat="1" applyFont="1" applyFill="1" applyBorder="1" applyAlignment="1">
      <alignment vertical="center" wrapText="1"/>
    </xf>
    <xf numFmtId="49" fontId="11" fillId="0" borderId="2" xfId="0" applyNumberFormat="1" applyFont="1" applyBorder="1">
      <alignment vertical="center"/>
    </xf>
    <xf numFmtId="49" fontId="7" fillId="4" borderId="98" xfId="0" applyNumberFormat="1" applyFont="1" applyFill="1" applyBorder="1" applyAlignment="1">
      <alignment horizontal="center" vertical="center"/>
    </xf>
    <xf numFmtId="49" fontId="8" fillId="3" borderId="102" xfId="0" applyNumberFormat="1" applyFont="1" applyFill="1" applyBorder="1" applyAlignment="1">
      <alignment vertical="center" wrapText="1"/>
    </xf>
    <xf numFmtId="49" fontId="7" fillId="0" borderId="91" xfId="0" applyNumberFormat="1" applyFont="1" applyBorder="1" applyAlignment="1">
      <alignment horizontal="distributed" vertical="center"/>
    </xf>
    <xf numFmtId="49" fontId="8" fillId="0" borderId="107" xfId="0" applyNumberFormat="1" applyFont="1" applyFill="1" applyBorder="1" applyAlignment="1">
      <alignment horizontal="center" vertical="center"/>
    </xf>
    <xf numFmtId="49" fontId="7" fillId="0" borderId="1" xfId="0" applyNumberFormat="1" applyFont="1" applyFill="1" applyBorder="1" applyAlignment="1">
      <alignment horizontal="distributed" vertical="center"/>
    </xf>
    <xf numFmtId="49" fontId="7" fillId="0" borderId="106" xfId="0" applyNumberFormat="1" applyFont="1" applyFill="1" applyBorder="1" applyAlignment="1">
      <alignment horizontal="center" vertical="center"/>
    </xf>
    <xf numFmtId="49" fontId="8" fillId="0" borderId="107" xfId="0" applyNumberFormat="1" applyFont="1" applyBorder="1" applyAlignment="1">
      <alignment horizontal="center" vertical="center"/>
    </xf>
    <xf numFmtId="49" fontId="8" fillId="6" borderId="89" xfId="0" applyNumberFormat="1" applyFont="1" applyFill="1" applyBorder="1" applyAlignment="1">
      <alignment horizontal="center" vertical="center"/>
    </xf>
    <xf numFmtId="49" fontId="8" fillId="6" borderId="30" xfId="0" applyNumberFormat="1" applyFont="1" applyFill="1" applyBorder="1" applyAlignment="1">
      <alignment vertical="center"/>
    </xf>
    <xf numFmtId="49" fontId="7" fillId="0" borderId="49" xfId="0" applyNumberFormat="1" applyFont="1" applyFill="1" applyBorder="1" applyAlignment="1">
      <alignment horizontal="center" vertical="center"/>
    </xf>
    <xf numFmtId="49" fontId="8" fillId="0" borderId="89" xfId="0" applyNumberFormat="1" applyFont="1" applyFill="1" applyBorder="1" applyAlignment="1">
      <alignment horizontal="center" vertical="center"/>
    </xf>
    <xf numFmtId="49" fontId="7" fillId="0" borderId="107" xfId="0" applyNumberFormat="1" applyFont="1" applyFill="1" applyBorder="1" applyAlignment="1">
      <alignment horizontal="center" vertical="center"/>
    </xf>
    <xf numFmtId="49" fontId="7" fillId="0" borderId="22" xfId="0" applyNumberFormat="1" applyFont="1" applyBorder="1" applyAlignment="1">
      <alignment horizontal="distributed" vertical="center"/>
    </xf>
    <xf numFmtId="49" fontId="21" fillId="0" borderId="0" xfId="0" applyNumberFormat="1" applyFont="1">
      <alignment vertical="center"/>
    </xf>
    <xf numFmtId="49" fontId="21" fillId="6" borderId="54" xfId="0" applyNumberFormat="1" applyFont="1" applyFill="1" applyBorder="1" applyAlignment="1">
      <alignment vertical="center"/>
    </xf>
    <xf numFmtId="49" fontId="10" fillId="0" borderId="0" xfId="0" applyNumberFormat="1" applyFont="1" applyAlignment="1">
      <alignment horizontal="center" vertical="center"/>
    </xf>
    <xf numFmtId="0" fontId="10" fillId="0" borderId="0" xfId="0" applyFont="1">
      <alignment vertical="center"/>
    </xf>
    <xf numFmtId="49" fontId="5" fillId="0" borderId="0" xfId="0" applyNumberFormat="1" applyFont="1" applyAlignment="1">
      <alignment horizontal="left" vertical="center"/>
    </xf>
    <xf numFmtId="49" fontId="24" fillId="0" borderId="0" xfId="0" applyNumberFormat="1" applyFont="1">
      <alignment vertical="center"/>
    </xf>
    <xf numFmtId="0" fontId="25" fillId="0" borderId="0" xfId="0" applyFont="1">
      <alignment vertical="center"/>
    </xf>
    <xf numFmtId="0" fontId="25" fillId="0" borderId="0" xfId="0" applyFont="1" applyAlignment="1">
      <alignment vertical="center" wrapText="1"/>
    </xf>
    <xf numFmtId="0" fontId="25" fillId="3" borderId="22" xfId="0" applyFont="1" applyFill="1" applyBorder="1" applyAlignment="1">
      <alignment horizontal="center" vertical="center" wrapText="1"/>
    </xf>
    <xf numFmtId="0" fontId="25" fillId="3" borderId="133" xfId="0" applyFont="1" applyFill="1" applyBorder="1" applyAlignment="1">
      <alignment horizontal="center" vertical="center" wrapText="1"/>
    </xf>
    <xf numFmtId="49" fontId="26" fillId="0" borderId="0" xfId="0" applyNumberFormat="1" applyFont="1">
      <alignment vertical="center"/>
    </xf>
    <xf numFmtId="49" fontId="27" fillId="0" borderId="0" xfId="0" applyNumberFormat="1" applyFont="1" applyAlignment="1">
      <alignment horizontal="center" vertical="center"/>
    </xf>
    <xf numFmtId="49" fontId="16" fillId="0" borderId="0" xfId="0" applyNumberFormat="1" applyFont="1">
      <alignment vertical="center"/>
    </xf>
    <xf numFmtId="49" fontId="16" fillId="0" borderId="0" xfId="0" applyNumberFormat="1" applyFont="1" applyAlignment="1">
      <alignment vertical="center" wrapText="1"/>
    </xf>
    <xf numFmtId="49" fontId="27" fillId="0" borderId="0" xfId="0" applyNumberFormat="1" applyFont="1" applyBorder="1">
      <alignment vertical="center"/>
    </xf>
    <xf numFmtId="49" fontId="27" fillId="0" borderId="0" xfId="0" applyNumberFormat="1" applyFont="1" applyAlignment="1">
      <alignment horizontal="left" vertical="center"/>
    </xf>
    <xf numFmtId="49" fontId="28" fillId="0" borderId="0" xfId="0" applyNumberFormat="1" applyFont="1" applyBorder="1">
      <alignment vertical="center"/>
    </xf>
    <xf numFmtId="49" fontId="28" fillId="0" borderId="0" xfId="0" applyNumberFormat="1" applyFont="1" applyBorder="1" applyAlignment="1">
      <alignment horizontal="center" vertical="center"/>
    </xf>
    <xf numFmtId="49" fontId="28" fillId="4" borderId="44" xfId="0" applyNumberFormat="1" applyFont="1" applyFill="1" applyBorder="1" applyAlignment="1">
      <alignment horizontal="center" vertical="center"/>
    </xf>
    <xf numFmtId="49" fontId="28" fillId="4" borderId="27" xfId="0" applyNumberFormat="1" applyFont="1" applyFill="1" applyBorder="1" applyAlignment="1">
      <alignment horizontal="center" vertical="center"/>
    </xf>
    <xf numFmtId="49" fontId="16" fillId="0" borderId="0" xfId="0" applyNumberFormat="1" applyFont="1" applyBorder="1" applyAlignment="1">
      <alignment horizontal="center" vertical="center"/>
    </xf>
    <xf numFmtId="49" fontId="16" fillId="0" borderId="20" xfId="0" applyNumberFormat="1" applyFont="1" applyBorder="1" applyAlignment="1">
      <alignment horizontal="center" vertical="center"/>
    </xf>
    <xf numFmtId="49" fontId="16" fillId="0" borderId="0" xfId="0" applyNumberFormat="1" applyFont="1" applyBorder="1">
      <alignment vertical="center"/>
    </xf>
    <xf numFmtId="49" fontId="16" fillId="0" borderId="0" xfId="0" applyNumberFormat="1" applyFont="1" applyAlignment="1">
      <alignment horizontal="center" vertical="center"/>
    </xf>
    <xf numFmtId="49" fontId="16" fillId="0" borderId="20" xfId="0" applyNumberFormat="1" applyFont="1" applyBorder="1" applyAlignment="1">
      <alignment horizontal="left" vertical="center" wrapText="1"/>
    </xf>
    <xf numFmtId="49" fontId="10" fillId="0" borderId="0" xfId="0" applyNumberFormat="1" applyFont="1" applyAlignment="1">
      <alignment vertical="center" wrapText="1"/>
    </xf>
    <xf numFmtId="49" fontId="10" fillId="0" borderId="0" xfId="0" applyNumberFormat="1" applyFont="1" applyAlignment="1">
      <alignment horizontal="right" vertical="center"/>
    </xf>
    <xf numFmtId="49" fontId="22" fillId="6" borderId="0" xfId="0" applyNumberFormat="1" applyFont="1" applyFill="1" applyAlignment="1" applyProtection="1">
      <alignment horizontal="center" vertical="center"/>
      <protection locked="0"/>
    </xf>
    <xf numFmtId="49" fontId="10" fillId="0" borderId="0" xfId="0" applyNumberFormat="1" applyFont="1" applyBorder="1">
      <alignment vertical="center"/>
    </xf>
    <xf numFmtId="49" fontId="38" fillId="0" borderId="0" xfId="0" applyNumberFormat="1" applyFont="1">
      <alignment vertical="center"/>
    </xf>
    <xf numFmtId="49" fontId="22" fillId="0" borderId="0" xfId="0" applyNumberFormat="1" applyFont="1" applyFill="1" applyAlignment="1" applyProtection="1">
      <alignment horizontal="center" vertical="center"/>
      <protection locked="0"/>
    </xf>
    <xf numFmtId="49" fontId="39" fillId="0" borderId="43" xfId="0" applyNumberFormat="1" applyFont="1" applyBorder="1" applyAlignment="1">
      <alignment horizontal="center" vertical="center"/>
    </xf>
    <xf numFmtId="49" fontId="39" fillId="0" borderId="10" xfId="0" applyNumberFormat="1" applyFont="1" applyBorder="1">
      <alignment vertical="center"/>
    </xf>
    <xf numFmtId="49" fontId="39" fillId="0" borderId="36" xfId="0" applyNumberFormat="1" applyFont="1" applyBorder="1" applyAlignment="1">
      <alignment horizontal="center" vertical="center"/>
    </xf>
    <xf numFmtId="49" fontId="16" fillId="0" borderId="52" xfId="0" applyNumberFormat="1" applyFont="1" applyBorder="1">
      <alignment vertical="center"/>
    </xf>
    <xf numFmtId="49" fontId="16" fillId="0" borderId="145" xfId="0" applyNumberFormat="1" applyFont="1" applyBorder="1">
      <alignment vertical="center"/>
    </xf>
    <xf numFmtId="49" fontId="16" fillId="0" borderId="29" xfId="0" applyNumberFormat="1" applyFont="1" applyBorder="1" applyAlignment="1">
      <alignment vertical="center" wrapText="1"/>
    </xf>
    <xf numFmtId="49" fontId="16" fillId="0" borderId="146" xfId="0" applyNumberFormat="1" applyFont="1" applyBorder="1" applyAlignment="1">
      <alignment vertical="center" wrapText="1"/>
    </xf>
    <xf numFmtId="49" fontId="16" fillId="0" borderId="146" xfId="0" applyNumberFormat="1" applyFont="1" applyBorder="1">
      <alignment vertical="center"/>
    </xf>
    <xf numFmtId="49" fontId="16" fillId="0" borderId="153" xfId="0" applyNumberFormat="1" applyFont="1" applyBorder="1" applyAlignment="1">
      <alignment vertical="center" wrapText="1"/>
    </xf>
    <xf numFmtId="49" fontId="16" fillId="0" borderId="29" xfId="0" applyNumberFormat="1" applyFont="1" applyBorder="1" applyAlignment="1">
      <alignment horizontal="left" vertical="center" wrapText="1"/>
    </xf>
    <xf numFmtId="49" fontId="16" fillId="0" borderId="161" xfId="0" applyNumberFormat="1" applyFont="1" applyBorder="1" applyAlignment="1">
      <alignment vertical="center" wrapText="1"/>
    </xf>
    <xf numFmtId="0" fontId="16" fillId="0" borderId="0" xfId="0" applyFont="1">
      <alignment vertical="center"/>
    </xf>
    <xf numFmtId="0" fontId="36" fillId="0" borderId="0" xfId="0" applyFont="1">
      <alignment vertical="center"/>
    </xf>
    <xf numFmtId="0" fontId="40" fillId="0" borderId="0" xfId="0" applyFont="1">
      <alignment vertical="center"/>
    </xf>
    <xf numFmtId="0" fontId="28" fillId="3" borderId="2" xfId="0" applyFont="1" applyFill="1" applyBorder="1" applyAlignment="1">
      <alignment horizontal="center" vertical="center"/>
    </xf>
    <xf numFmtId="0" fontId="28" fillId="3" borderId="2" xfId="0" applyFont="1" applyFill="1" applyBorder="1" applyAlignment="1">
      <alignment vertical="center"/>
    </xf>
    <xf numFmtId="0" fontId="28" fillId="2" borderId="2" xfId="0" applyFont="1" applyFill="1" applyBorder="1">
      <alignment vertical="center"/>
    </xf>
    <xf numFmtId="176" fontId="28" fillId="2" borderId="2" xfId="1" applyNumberFormat="1" applyFont="1" applyFill="1" applyBorder="1">
      <alignment vertical="center"/>
    </xf>
    <xf numFmtId="176" fontId="28" fillId="0" borderId="2" xfId="1" applyNumberFormat="1" applyFont="1" applyFill="1" applyBorder="1">
      <alignment vertical="center"/>
    </xf>
    <xf numFmtId="176" fontId="28" fillId="0" borderId="59" xfId="1" applyNumberFormat="1" applyFont="1" applyBorder="1">
      <alignment vertical="center"/>
    </xf>
    <xf numFmtId="0" fontId="28" fillId="3" borderId="1" xfId="0" applyFont="1" applyFill="1" applyBorder="1" applyAlignment="1">
      <alignment horizontal="center" vertical="center"/>
    </xf>
    <xf numFmtId="0" fontId="28" fillId="3" borderId="1" xfId="0" applyFont="1" applyFill="1" applyBorder="1" applyAlignment="1">
      <alignment vertical="center"/>
    </xf>
    <xf numFmtId="0" fontId="28" fillId="2" borderId="1" xfId="0" applyFont="1" applyFill="1" applyBorder="1">
      <alignment vertical="center"/>
    </xf>
    <xf numFmtId="176" fontId="28" fillId="2" borderId="1" xfId="1" applyNumberFormat="1" applyFont="1" applyFill="1" applyBorder="1">
      <alignment vertical="center"/>
    </xf>
    <xf numFmtId="176" fontId="28" fillId="0" borderId="1" xfId="1" applyNumberFormat="1" applyFont="1" applyFill="1" applyBorder="1">
      <alignment vertical="center"/>
    </xf>
    <xf numFmtId="176" fontId="28" fillId="0" borderId="69" xfId="1" applyNumberFormat="1" applyFont="1" applyBorder="1">
      <alignment vertical="center"/>
    </xf>
    <xf numFmtId="0" fontId="28" fillId="3" borderId="1" xfId="0" applyFont="1" applyFill="1" applyBorder="1" applyAlignment="1">
      <alignment vertical="center" wrapText="1"/>
    </xf>
    <xf numFmtId="0" fontId="28" fillId="3" borderId="28" xfId="0" applyFont="1" applyFill="1" applyBorder="1" applyAlignment="1">
      <alignment horizontal="center" vertical="center"/>
    </xf>
    <xf numFmtId="0" fontId="28" fillId="3" borderId="28" xfId="0" applyFont="1" applyFill="1" applyBorder="1" applyAlignment="1">
      <alignment vertical="center"/>
    </xf>
    <xf numFmtId="0" fontId="28" fillId="2" borderId="28" xfId="0" applyFont="1" applyFill="1" applyBorder="1">
      <alignment vertical="center"/>
    </xf>
    <xf numFmtId="176" fontId="28" fillId="2" borderId="28" xfId="1" applyNumberFormat="1" applyFont="1" applyFill="1" applyBorder="1">
      <alignment vertical="center"/>
    </xf>
    <xf numFmtId="176" fontId="28" fillId="0" borderId="28" xfId="1" applyNumberFormat="1" applyFont="1" applyFill="1" applyBorder="1">
      <alignment vertical="center"/>
    </xf>
    <xf numFmtId="176" fontId="28" fillId="0" borderId="70" xfId="1" applyNumberFormat="1" applyFont="1" applyBorder="1">
      <alignment vertical="center"/>
    </xf>
    <xf numFmtId="176" fontId="28" fillId="0" borderId="25" xfId="1" applyNumberFormat="1" applyFont="1" applyFill="1" applyBorder="1">
      <alignment vertical="center"/>
    </xf>
    <xf numFmtId="176" fontId="28" fillId="5" borderId="25" xfId="1" applyNumberFormat="1" applyFont="1" applyFill="1" applyBorder="1">
      <alignment vertical="center"/>
    </xf>
    <xf numFmtId="176" fontId="28" fillId="0" borderId="72" xfId="1" applyNumberFormat="1" applyFont="1" applyBorder="1">
      <alignment vertical="center"/>
    </xf>
    <xf numFmtId="0" fontId="28" fillId="3" borderId="19" xfId="0" applyFont="1" applyFill="1" applyBorder="1" applyAlignment="1">
      <alignment horizontal="center" vertical="center"/>
    </xf>
    <xf numFmtId="0" fontId="28" fillId="3" borderId="19" xfId="0" applyFont="1" applyFill="1" applyBorder="1" applyAlignment="1">
      <alignment vertical="center"/>
    </xf>
    <xf numFmtId="0" fontId="28" fillId="2" borderId="19" xfId="0" applyFont="1" applyFill="1" applyBorder="1">
      <alignment vertical="center"/>
    </xf>
    <xf numFmtId="176" fontId="28" fillId="2" borderId="19" xfId="1" applyNumberFormat="1" applyFont="1" applyFill="1" applyBorder="1">
      <alignment vertical="center"/>
    </xf>
    <xf numFmtId="176" fontId="28" fillId="0" borderId="19" xfId="1" applyNumberFormat="1" applyFont="1" applyFill="1" applyBorder="1">
      <alignment vertical="center"/>
    </xf>
    <xf numFmtId="176" fontId="28" fillId="0" borderId="57" xfId="1" applyNumberFormat="1" applyFont="1" applyBorder="1">
      <alignment vertical="center"/>
    </xf>
    <xf numFmtId="0" fontId="28" fillId="3" borderId="22" xfId="0" applyFont="1" applyFill="1" applyBorder="1" applyAlignment="1">
      <alignment horizontal="center" vertical="center"/>
    </xf>
    <xf numFmtId="0" fontId="28" fillId="3" borderId="22" xfId="0" applyFont="1" applyFill="1" applyBorder="1" applyAlignment="1">
      <alignment vertical="center"/>
    </xf>
    <xf numFmtId="0" fontId="28" fillId="2" borderId="22" xfId="0" applyFont="1" applyFill="1" applyBorder="1">
      <alignment vertical="center"/>
    </xf>
    <xf numFmtId="176" fontId="28" fillId="2" borderId="22" xfId="1" applyNumberFormat="1" applyFont="1" applyFill="1" applyBorder="1">
      <alignment vertical="center"/>
    </xf>
    <xf numFmtId="176" fontId="28" fillId="0" borderId="22" xfId="1" applyNumberFormat="1" applyFont="1" applyFill="1" applyBorder="1">
      <alignment vertical="center"/>
    </xf>
    <xf numFmtId="176" fontId="28" fillId="0" borderId="75" xfId="1" applyNumberFormat="1" applyFont="1" applyBorder="1">
      <alignment vertical="center"/>
    </xf>
    <xf numFmtId="0" fontId="28" fillId="3" borderId="14" xfId="0" applyFont="1" applyFill="1" applyBorder="1" applyAlignment="1">
      <alignment horizontal="center" vertical="center"/>
    </xf>
    <xf numFmtId="0" fontId="28" fillId="3" borderId="14" xfId="0" applyFont="1" applyFill="1" applyBorder="1" applyAlignment="1">
      <alignment vertical="center"/>
    </xf>
    <xf numFmtId="0" fontId="28" fillId="2" borderId="14" xfId="0" applyFont="1" applyFill="1" applyBorder="1">
      <alignment vertical="center"/>
    </xf>
    <xf numFmtId="176" fontId="28" fillId="2" borderId="14" xfId="1" applyNumberFormat="1" applyFont="1" applyFill="1" applyBorder="1">
      <alignment vertical="center"/>
    </xf>
    <xf numFmtId="176" fontId="28" fillId="0" borderId="14" xfId="1" applyNumberFormat="1" applyFont="1" applyFill="1" applyBorder="1">
      <alignment vertical="center"/>
    </xf>
    <xf numFmtId="176" fontId="28" fillId="0" borderId="58" xfId="1" applyNumberFormat="1" applyFont="1" applyBorder="1">
      <alignment vertical="center"/>
    </xf>
    <xf numFmtId="176" fontId="27" fillId="0" borderId="80" xfId="1" applyNumberFormat="1" applyFont="1" applyFill="1" applyBorder="1">
      <alignment vertical="center"/>
    </xf>
    <xf numFmtId="176" fontId="27" fillId="5" borderId="80" xfId="1" applyNumberFormat="1" applyFont="1" applyFill="1" applyBorder="1">
      <alignment vertical="center"/>
    </xf>
    <xf numFmtId="176" fontId="27" fillId="0" borderId="81" xfId="1" applyNumberFormat="1" applyFont="1" applyBorder="1">
      <alignment vertical="center"/>
    </xf>
    <xf numFmtId="0" fontId="16" fillId="4" borderId="62" xfId="0" applyFont="1" applyFill="1" applyBorder="1" applyAlignment="1">
      <alignment horizontal="center" vertical="center" wrapText="1"/>
    </xf>
    <xf numFmtId="0" fontId="16" fillId="4" borderId="63" xfId="0" applyFont="1" applyFill="1" applyBorder="1" applyAlignment="1">
      <alignment horizontal="center" vertical="center" wrapText="1"/>
    </xf>
    <xf numFmtId="0" fontId="28" fillId="5" borderId="120" xfId="0" applyFont="1" applyFill="1" applyBorder="1" applyAlignment="1">
      <alignment vertical="center"/>
    </xf>
    <xf numFmtId="0" fontId="28" fillId="5" borderId="121" xfId="0" applyFont="1" applyFill="1" applyBorder="1" applyAlignment="1">
      <alignment vertical="center"/>
    </xf>
    <xf numFmtId="38" fontId="28" fillId="5" borderId="123" xfId="1" applyFont="1" applyFill="1" applyBorder="1" applyAlignment="1">
      <alignment horizontal="right" vertical="center"/>
    </xf>
    <xf numFmtId="38" fontId="27" fillId="0" borderId="80" xfId="1" applyFont="1" applyBorder="1">
      <alignment vertical="center"/>
    </xf>
    <xf numFmtId="38" fontId="27" fillId="0" borderId="81" xfId="1" applyFont="1" applyBorder="1">
      <alignment vertical="center"/>
    </xf>
    <xf numFmtId="0" fontId="35" fillId="0" borderId="0" xfId="0" applyFont="1">
      <alignment vertical="center"/>
    </xf>
    <xf numFmtId="0" fontId="41" fillId="0" borderId="0" xfId="0" applyFont="1">
      <alignment vertical="center"/>
    </xf>
    <xf numFmtId="49" fontId="16" fillId="4" borderId="144" xfId="0" applyNumberFormat="1" applyFont="1" applyFill="1" applyBorder="1" applyAlignment="1">
      <alignment horizontal="center" vertical="center"/>
    </xf>
    <xf numFmtId="49" fontId="16" fillId="4" borderId="31" xfId="0" applyNumberFormat="1" applyFont="1" applyFill="1" applyBorder="1" applyAlignment="1">
      <alignment horizontal="center" vertical="center"/>
    </xf>
    <xf numFmtId="49" fontId="27" fillId="0" borderId="0" xfId="0" applyNumberFormat="1" applyFont="1">
      <alignment vertical="center"/>
    </xf>
    <xf numFmtId="176" fontId="16" fillId="0" borderId="0" xfId="1" applyNumberFormat="1" applyFont="1">
      <alignment vertical="center"/>
    </xf>
    <xf numFmtId="49" fontId="16" fillId="6" borderId="0" xfId="0" applyNumberFormat="1" applyFont="1" applyFill="1" applyBorder="1" applyAlignment="1">
      <alignment vertical="center"/>
    </xf>
    <xf numFmtId="0" fontId="28" fillId="3" borderId="19" xfId="0" applyNumberFormat="1" applyFont="1" applyFill="1" applyBorder="1" applyAlignment="1">
      <alignment horizontal="center" vertical="center" shrinkToFit="1"/>
    </xf>
    <xf numFmtId="0" fontId="28" fillId="3" borderId="1" xfId="0" applyNumberFormat="1" applyFont="1" applyFill="1" applyBorder="1" applyAlignment="1">
      <alignment horizontal="center" vertical="center" shrinkToFit="1"/>
    </xf>
    <xf numFmtId="0" fontId="28" fillId="4" borderId="65" xfId="0" applyFont="1" applyFill="1" applyBorder="1" applyAlignment="1">
      <alignment horizontal="center" vertical="center" wrapText="1"/>
    </xf>
    <xf numFmtId="0" fontId="28" fillId="0" borderId="0" xfId="0" applyFont="1">
      <alignment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66" xfId="0" applyFont="1" applyFill="1" applyBorder="1" applyAlignment="1">
      <alignment horizontal="center" vertical="center" wrapText="1"/>
    </xf>
    <xf numFmtId="0" fontId="28" fillId="4" borderId="67"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28" fillId="3" borderId="18" xfId="0" applyNumberFormat="1" applyFont="1" applyFill="1" applyBorder="1" applyAlignment="1">
      <alignment horizontal="center" vertical="center" shrinkToFit="1"/>
    </xf>
    <xf numFmtId="0" fontId="28" fillId="3" borderId="13" xfId="0" applyNumberFormat="1" applyFont="1" applyFill="1" applyBorder="1" applyAlignment="1">
      <alignment horizontal="center" vertical="center" shrinkToFit="1"/>
    </xf>
    <xf numFmtId="0" fontId="7" fillId="3" borderId="19" xfId="0" applyNumberFormat="1" applyFont="1" applyFill="1" applyBorder="1" applyAlignment="1">
      <alignment horizontal="center" vertical="center"/>
    </xf>
    <xf numFmtId="0" fontId="7" fillId="3" borderId="19" xfId="0" applyNumberFormat="1" applyFont="1" applyFill="1" applyBorder="1" applyAlignment="1">
      <alignment horizontal="center" vertical="center" shrinkToFit="1"/>
    </xf>
    <xf numFmtId="0" fontId="7" fillId="3" borderId="1" xfId="0" applyNumberFormat="1" applyFont="1" applyFill="1" applyBorder="1" applyAlignment="1">
      <alignment horizontal="center" vertical="center"/>
    </xf>
    <xf numFmtId="0" fontId="7" fillId="3" borderId="1" xfId="0" applyNumberFormat="1" applyFont="1" applyFill="1" applyBorder="1" applyAlignment="1">
      <alignment horizontal="center" vertical="center" shrinkToFit="1"/>
    </xf>
    <xf numFmtId="0" fontId="28" fillId="5" borderId="167" xfId="0" applyFont="1" applyFill="1" applyBorder="1" applyAlignment="1">
      <alignment vertical="center"/>
    </xf>
    <xf numFmtId="38" fontId="28" fillId="5" borderId="168" xfId="1" applyFont="1" applyFill="1" applyBorder="1" applyAlignment="1">
      <alignment vertical="center"/>
    </xf>
    <xf numFmtId="38" fontId="28" fillId="5" borderId="169" xfId="1" applyFont="1" applyFill="1" applyBorder="1" applyAlignment="1">
      <alignment vertical="center"/>
    </xf>
    <xf numFmtId="0" fontId="28" fillId="5" borderId="170" xfId="0" applyFont="1" applyFill="1" applyBorder="1" applyAlignment="1">
      <alignment vertical="center"/>
    </xf>
    <xf numFmtId="0" fontId="28" fillId="5" borderId="171" xfId="0" applyFont="1" applyFill="1" applyBorder="1" applyAlignment="1">
      <alignment vertical="center"/>
    </xf>
    <xf numFmtId="0" fontId="7" fillId="3" borderId="2" xfId="0" applyNumberFormat="1" applyFont="1" applyFill="1" applyBorder="1" applyAlignment="1">
      <alignment horizontal="center" vertical="center"/>
    </xf>
    <xf numFmtId="49" fontId="7" fillId="0" borderId="2" xfId="0" applyNumberFormat="1" applyFont="1" applyBorder="1">
      <alignment vertical="center"/>
    </xf>
    <xf numFmtId="49" fontId="8" fillId="0" borderId="21" xfId="0" applyNumberFormat="1" applyFont="1" applyBorder="1">
      <alignment vertical="center"/>
    </xf>
    <xf numFmtId="49" fontId="7" fillId="0" borderId="9" xfId="0" applyNumberFormat="1" applyFont="1" applyBorder="1" applyAlignment="1">
      <alignment horizontal="distributed" vertical="center" wrapText="1"/>
    </xf>
    <xf numFmtId="0" fontId="7" fillId="3" borderId="18" xfId="0" applyNumberFormat="1" applyFont="1" applyFill="1" applyBorder="1" applyAlignment="1">
      <alignment horizontal="center" vertical="center" shrinkToFit="1"/>
    </xf>
    <xf numFmtId="0" fontId="7" fillId="3" borderId="28" xfId="0" applyNumberFormat="1" applyFont="1" applyFill="1" applyBorder="1" applyAlignment="1">
      <alignment horizontal="center" vertical="center" shrinkToFit="1"/>
    </xf>
    <xf numFmtId="178" fontId="7" fillId="3" borderId="22" xfId="0" applyNumberFormat="1" applyFont="1" applyFill="1" applyBorder="1" applyAlignment="1">
      <alignment horizontal="center" vertical="center"/>
    </xf>
    <xf numFmtId="178" fontId="7" fillId="3" borderId="21" xfId="0" applyNumberFormat="1" applyFont="1" applyFill="1" applyBorder="1" applyAlignment="1">
      <alignment horizontal="center" vertical="center"/>
    </xf>
    <xf numFmtId="38" fontId="28" fillId="5" borderId="168" xfId="1" applyFont="1" applyFill="1" applyBorder="1" applyAlignment="1">
      <alignment horizontal="right" vertical="center"/>
    </xf>
    <xf numFmtId="38" fontId="28" fillId="5" borderId="174" xfId="1" applyFont="1" applyFill="1" applyBorder="1" applyAlignment="1">
      <alignment vertical="center"/>
    </xf>
    <xf numFmtId="38" fontId="28" fillId="5" borderId="175" xfId="1" applyFont="1" applyFill="1" applyBorder="1" applyAlignment="1">
      <alignment vertical="center"/>
    </xf>
    <xf numFmtId="0" fontId="28" fillId="5" borderId="125" xfId="0" applyFont="1" applyFill="1" applyBorder="1" applyAlignment="1">
      <alignment vertical="center"/>
    </xf>
    <xf numFmtId="0" fontId="28" fillId="5" borderId="126" xfId="0" applyFont="1" applyFill="1" applyBorder="1" applyAlignment="1">
      <alignment vertical="center"/>
    </xf>
    <xf numFmtId="38" fontId="28" fillId="5" borderId="177" xfId="1" applyFont="1" applyFill="1" applyBorder="1" applyAlignment="1">
      <alignment vertical="center"/>
    </xf>
    <xf numFmtId="38" fontId="28" fillId="5" borderId="176" xfId="1" applyFont="1" applyFill="1" applyBorder="1" applyAlignment="1">
      <alignment vertical="center"/>
    </xf>
    <xf numFmtId="0" fontId="25" fillId="3" borderId="21" xfId="0" applyFont="1" applyFill="1" applyBorder="1" applyAlignment="1">
      <alignment horizontal="center" vertical="center" wrapText="1"/>
    </xf>
    <xf numFmtId="49" fontId="7" fillId="0" borderId="29" xfId="0" applyNumberFormat="1" applyFont="1" applyBorder="1" applyAlignment="1">
      <alignment horizontal="distributed" vertical="center"/>
    </xf>
    <xf numFmtId="49" fontId="8" fillId="0" borderId="98" xfId="0" applyNumberFormat="1" applyFont="1" applyFill="1" applyBorder="1" applyAlignment="1">
      <alignment horizontal="center" vertical="center"/>
    </xf>
    <xf numFmtId="0" fontId="25" fillId="0" borderId="32" xfId="0" applyFont="1" applyBorder="1">
      <alignment vertical="center"/>
    </xf>
    <xf numFmtId="0" fontId="25" fillId="0" borderId="101" xfId="0" applyFont="1" applyBorder="1">
      <alignment vertical="center"/>
    </xf>
    <xf numFmtId="49" fontId="25" fillId="0" borderId="107" xfId="0" applyNumberFormat="1" applyFont="1" applyBorder="1">
      <alignment vertical="center"/>
    </xf>
    <xf numFmtId="49" fontId="25" fillId="0" borderId="32" xfId="0" applyNumberFormat="1" applyFont="1" applyBorder="1">
      <alignment vertical="center"/>
    </xf>
    <xf numFmtId="49" fontId="0" fillId="0" borderId="105" xfId="0" applyNumberFormat="1" applyBorder="1">
      <alignment vertical="center"/>
    </xf>
    <xf numFmtId="49" fontId="0" fillId="0" borderId="135" xfId="0" applyNumberFormat="1" applyBorder="1">
      <alignment vertical="center"/>
    </xf>
    <xf numFmtId="0" fontId="25" fillId="0" borderId="105" xfId="0" applyFont="1" applyBorder="1">
      <alignment vertical="center"/>
    </xf>
    <xf numFmtId="49" fontId="25" fillId="0" borderId="105" xfId="0" applyNumberFormat="1" applyFont="1" applyBorder="1">
      <alignment vertical="center"/>
    </xf>
    <xf numFmtId="49" fontId="25" fillId="0" borderId="135" xfId="0" applyNumberFormat="1" applyFont="1" applyBorder="1">
      <alignment vertical="center"/>
    </xf>
    <xf numFmtId="0" fontId="25" fillId="0" borderId="135" xfId="0" applyFont="1" applyBorder="1">
      <alignment vertical="center"/>
    </xf>
    <xf numFmtId="0" fontId="25" fillId="0" borderId="135" xfId="0" applyNumberFormat="1" applyFont="1" applyBorder="1">
      <alignment vertical="center"/>
    </xf>
    <xf numFmtId="0" fontId="25" fillId="0" borderId="135" xfId="0" applyFont="1" applyBorder="1" applyAlignment="1">
      <alignment vertical="center" wrapText="1"/>
    </xf>
    <xf numFmtId="0" fontId="25" fillId="0" borderId="0" xfId="0" applyFont="1" applyBorder="1">
      <alignment vertical="center"/>
    </xf>
    <xf numFmtId="49" fontId="25" fillId="0" borderId="135" xfId="0" applyNumberFormat="1" applyFont="1" applyBorder="1" applyAlignment="1">
      <alignment vertical="center" wrapText="1"/>
    </xf>
    <xf numFmtId="49" fontId="7" fillId="0" borderId="134" xfId="0" applyNumberFormat="1" applyFont="1" applyFill="1" applyBorder="1" applyAlignment="1">
      <alignment horizontal="center" vertical="center"/>
    </xf>
    <xf numFmtId="38" fontId="25" fillId="0" borderId="135" xfId="0" applyNumberFormat="1" applyFont="1" applyBorder="1" applyAlignment="1">
      <alignment vertical="center" wrapText="1"/>
    </xf>
    <xf numFmtId="38" fontId="25" fillId="0" borderId="135" xfId="0" applyNumberFormat="1" applyFont="1" applyBorder="1">
      <alignment vertical="center"/>
    </xf>
    <xf numFmtId="38" fontId="25" fillId="0" borderId="105" xfId="0" applyNumberFormat="1" applyFont="1" applyBorder="1" applyAlignment="1">
      <alignment vertical="center" wrapText="1"/>
    </xf>
    <xf numFmtId="38" fontId="25" fillId="0" borderId="32" xfId="0" applyNumberFormat="1" applyFont="1" applyBorder="1">
      <alignment vertical="center"/>
    </xf>
    <xf numFmtId="0" fontId="28" fillId="5" borderId="170" xfId="0" applyFont="1" applyFill="1" applyBorder="1" applyAlignment="1">
      <alignment vertical="center"/>
    </xf>
    <xf numFmtId="0" fontId="28" fillId="5" borderId="171" xfId="0" applyFont="1" applyFill="1" applyBorder="1" applyAlignment="1">
      <alignment vertical="center"/>
    </xf>
    <xf numFmtId="0" fontId="28" fillId="5" borderId="121" xfId="0" applyFont="1" applyFill="1" applyBorder="1" applyAlignment="1">
      <alignment vertical="center"/>
    </xf>
    <xf numFmtId="0" fontId="28" fillId="5" borderId="122" xfId="0" applyFont="1" applyFill="1" applyBorder="1" applyAlignment="1">
      <alignment vertical="center"/>
    </xf>
    <xf numFmtId="0" fontId="28" fillId="5" borderId="126" xfId="0" applyFont="1" applyFill="1" applyBorder="1" applyAlignment="1">
      <alignment vertical="center"/>
    </xf>
    <xf numFmtId="0" fontId="28" fillId="5" borderId="127" xfId="0" applyFont="1" applyFill="1" applyBorder="1" applyAlignment="1">
      <alignment vertical="center"/>
    </xf>
    <xf numFmtId="49" fontId="8" fillId="6" borderId="89" xfId="0" applyNumberFormat="1" applyFont="1" applyFill="1" applyBorder="1" applyAlignment="1">
      <alignment vertical="center"/>
    </xf>
    <xf numFmtId="49" fontId="8" fillId="0" borderId="6" xfId="0" applyNumberFormat="1" applyFont="1" applyBorder="1" applyAlignment="1">
      <alignment horizontal="center" vertical="center" wrapText="1" shrinkToFit="1"/>
    </xf>
    <xf numFmtId="0" fontId="25" fillId="3" borderId="21" xfId="0" applyFont="1" applyFill="1" applyBorder="1" applyAlignment="1">
      <alignment horizontal="center" vertical="center" wrapText="1"/>
    </xf>
    <xf numFmtId="49" fontId="48" fillId="0" borderId="0" xfId="0" applyNumberFormat="1" applyFont="1">
      <alignment vertical="center"/>
    </xf>
    <xf numFmtId="38" fontId="28" fillId="5" borderId="129" xfId="1" applyFont="1" applyFill="1" applyBorder="1" applyAlignment="1">
      <alignment vertical="center"/>
    </xf>
    <xf numFmtId="38" fontId="28" fillId="5" borderId="129" xfId="1" applyFont="1" applyFill="1" applyBorder="1" applyAlignment="1">
      <alignment horizontal="right" vertical="center"/>
    </xf>
    <xf numFmtId="38" fontId="28" fillId="5" borderId="183" xfId="1" applyFont="1" applyFill="1" applyBorder="1" applyAlignment="1">
      <alignment vertical="center"/>
    </xf>
    <xf numFmtId="0" fontId="28" fillId="5" borderId="150" xfId="0" applyFont="1" applyFill="1" applyBorder="1" applyAlignment="1">
      <alignment vertical="center"/>
    </xf>
    <xf numFmtId="0" fontId="28" fillId="5" borderId="128" xfId="0" applyFont="1" applyFill="1" applyBorder="1" applyAlignment="1">
      <alignment vertical="center"/>
    </xf>
    <xf numFmtId="0" fontId="28" fillId="5" borderId="151" xfId="0" applyFont="1" applyFill="1" applyBorder="1" applyAlignment="1">
      <alignment vertical="center"/>
    </xf>
    <xf numFmtId="38" fontId="28" fillId="5" borderId="13" xfId="1" applyFont="1" applyFill="1" applyBorder="1">
      <alignment vertical="center"/>
    </xf>
    <xf numFmtId="38" fontId="28" fillId="5" borderId="184" xfId="1" applyFont="1" applyFill="1" applyBorder="1" applyAlignment="1">
      <alignment vertical="center"/>
    </xf>
    <xf numFmtId="49" fontId="21" fillId="0" borderId="6" xfId="0" applyNumberFormat="1" applyFont="1" applyBorder="1" applyAlignment="1">
      <alignment vertical="center" wrapText="1"/>
    </xf>
    <xf numFmtId="49" fontId="21" fillId="0" borderId="1" xfId="0" applyNumberFormat="1" applyFont="1" applyBorder="1" applyAlignment="1">
      <alignment horizontal="center" vertical="center"/>
    </xf>
    <xf numFmtId="38" fontId="28" fillId="5" borderId="142" xfId="1" applyFont="1" applyFill="1" applyBorder="1" applyAlignment="1">
      <alignment vertical="center"/>
    </xf>
    <xf numFmtId="38" fontId="28" fillId="5" borderId="87" xfId="1" applyFont="1" applyFill="1" applyBorder="1" applyAlignment="1">
      <alignment vertical="center"/>
    </xf>
    <xf numFmtId="38" fontId="28" fillId="5" borderId="185" xfId="1" applyFont="1" applyFill="1" applyBorder="1" applyAlignment="1">
      <alignment vertical="center"/>
    </xf>
    <xf numFmtId="0" fontId="25" fillId="0" borderId="89" xfId="0" applyFont="1" applyBorder="1">
      <alignment vertical="center"/>
    </xf>
    <xf numFmtId="0" fontId="28" fillId="5" borderId="110" xfId="0" applyFont="1" applyFill="1" applyBorder="1" applyAlignment="1">
      <alignment vertical="center"/>
    </xf>
    <xf numFmtId="49" fontId="8" fillId="0" borderId="12" xfId="0" applyNumberFormat="1" applyFont="1" applyBorder="1" applyAlignment="1">
      <alignment horizontal="center" vertical="center" wrapText="1" shrinkToFit="1"/>
    </xf>
    <xf numFmtId="49" fontId="7" fillId="0" borderId="2" xfId="0" applyNumberFormat="1" applyFont="1" applyFill="1" applyBorder="1" applyAlignment="1">
      <alignment horizontal="distributed" vertical="center"/>
    </xf>
    <xf numFmtId="38" fontId="25" fillId="0" borderId="32" xfId="0" applyNumberFormat="1" applyFont="1" applyBorder="1" applyAlignment="1">
      <alignment vertical="center" wrapText="1"/>
    </xf>
    <xf numFmtId="38" fontId="25" fillId="0" borderId="135" xfId="0" applyNumberFormat="1" applyFont="1" applyFill="1" applyBorder="1" applyAlignment="1">
      <alignment vertical="center" wrapText="1"/>
    </xf>
    <xf numFmtId="38" fontId="25" fillId="0" borderId="135" xfId="0" applyNumberFormat="1" applyFont="1" applyFill="1" applyBorder="1">
      <alignment vertical="center"/>
    </xf>
    <xf numFmtId="38" fontId="25" fillId="0" borderId="136" xfId="0" applyNumberFormat="1" applyFont="1" applyBorder="1">
      <alignment vertical="center"/>
    </xf>
    <xf numFmtId="0" fontId="25" fillId="0" borderId="0" xfId="0" applyFont="1" applyFill="1">
      <alignment vertical="center"/>
    </xf>
    <xf numFmtId="0" fontId="25" fillId="0" borderId="50" xfId="0" applyFont="1" applyBorder="1">
      <alignment vertical="center"/>
    </xf>
    <xf numFmtId="0" fontId="25" fillId="0" borderId="0" xfId="0" applyFont="1" applyBorder="1" applyAlignment="1">
      <alignment vertical="center" wrapText="1"/>
    </xf>
    <xf numFmtId="0" fontId="25" fillId="0" borderId="0" xfId="0" applyFont="1" applyFill="1" applyBorder="1" applyAlignment="1">
      <alignment horizontal="center" vertical="center" wrapText="1"/>
    </xf>
    <xf numFmtId="49" fontId="25" fillId="0" borderId="0" xfId="0" applyNumberFormat="1" applyFont="1" applyFill="1" applyBorder="1" applyAlignment="1">
      <alignment horizontal="center" vertical="center"/>
    </xf>
    <xf numFmtId="0" fontId="25" fillId="0" borderId="0" xfId="0" applyFont="1" applyFill="1" applyBorder="1" applyAlignment="1">
      <alignment horizontal="center" vertical="center"/>
    </xf>
    <xf numFmtId="0" fontId="25" fillId="0" borderId="0" xfId="0" applyNumberFormat="1" applyFont="1" applyFill="1" applyBorder="1" applyAlignment="1">
      <alignment horizontal="center" vertical="center" wrapText="1"/>
    </xf>
    <xf numFmtId="38" fontId="25" fillId="0" borderId="0" xfId="0" applyNumberFormat="1" applyFont="1" applyFill="1" applyBorder="1" applyAlignment="1">
      <alignment horizontal="center" vertical="center" wrapText="1"/>
    </xf>
    <xf numFmtId="0" fontId="25" fillId="0" borderId="0" xfId="0" applyFont="1" applyFill="1" applyBorder="1">
      <alignment vertical="center"/>
    </xf>
    <xf numFmtId="0" fontId="25" fillId="0" borderId="0" xfId="0" applyFont="1" applyAlignment="1">
      <alignment horizontal="center" vertical="center"/>
    </xf>
    <xf numFmtId="49" fontId="21" fillId="0" borderId="0" xfId="0" applyNumberFormat="1" applyFont="1" applyFill="1" applyBorder="1" applyAlignment="1">
      <alignment horizontal="center" vertical="center" wrapText="1" shrinkToFit="1"/>
    </xf>
    <xf numFmtId="49" fontId="2" fillId="0" borderId="55" xfId="0" applyNumberFormat="1" applyFont="1" applyBorder="1">
      <alignment vertical="center"/>
    </xf>
    <xf numFmtId="49" fontId="21" fillId="0" borderId="142" xfId="0" applyNumberFormat="1" applyFont="1" applyFill="1" applyBorder="1" applyAlignment="1">
      <alignment horizontal="center" vertical="center" wrapText="1" shrinkToFit="1"/>
    </xf>
    <xf numFmtId="0" fontId="28" fillId="5" borderId="88" xfId="0" applyFont="1" applyFill="1" applyBorder="1" applyAlignment="1">
      <alignment vertical="center"/>
    </xf>
    <xf numFmtId="49" fontId="37" fillId="0" borderId="0" xfId="0" applyNumberFormat="1" applyFont="1">
      <alignment vertical="center"/>
    </xf>
    <xf numFmtId="49" fontId="27" fillId="8" borderId="0" xfId="0" applyNumberFormat="1" applyFont="1" applyFill="1">
      <alignment vertical="center"/>
    </xf>
    <xf numFmtId="176" fontId="37" fillId="0" borderId="0" xfId="1" applyNumberFormat="1" applyFont="1">
      <alignment vertical="center"/>
    </xf>
    <xf numFmtId="49" fontId="39" fillId="0" borderId="8" xfId="0" applyNumberFormat="1" applyFont="1" applyBorder="1" applyAlignment="1">
      <alignment horizontal="distributed" vertical="center"/>
    </xf>
    <xf numFmtId="49" fontId="39" fillId="0" borderId="4" xfId="0" applyNumberFormat="1" applyFont="1" applyBorder="1" applyAlignment="1">
      <alignment horizontal="distributed" vertical="center"/>
    </xf>
    <xf numFmtId="49" fontId="39" fillId="0" borderId="6" xfId="0" applyNumberFormat="1" applyFont="1" applyBorder="1" applyAlignment="1">
      <alignment horizontal="distributed" vertical="center"/>
    </xf>
    <xf numFmtId="49" fontId="34" fillId="0" borderId="1" xfId="3" applyNumberFormat="1" applyFont="1" applyBorder="1" applyAlignment="1">
      <alignment horizontal="left" vertical="center"/>
    </xf>
    <xf numFmtId="49" fontId="32" fillId="0" borderId="1" xfId="0" applyNumberFormat="1" applyFont="1" applyBorder="1" applyAlignment="1">
      <alignment horizontal="left" vertical="center"/>
    </xf>
    <xf numFmtId="49" fontId="16" fillId="4" borderId="2" xfId="0" applyNumberFormat="1" applyFont="1" applyFill="1" applyBorder="1" applyAlignment="1">
      <alignment horizontal="center" vertical="center"/>
    </xf>
    <xf numFmtId="49" fontId="16" fillId="2" borderId="8" xfId="0" applyNumberFormat="1" applyFont="1" applyFill="1" applyBorder="1" applyAlignment="1" applyProtection="1">
      <alignment horizontal="center" vertical="center"/>
      <protection locked="0"/>
    </xf>
    <xf numFmtId="49" fontId="16" fillId="2" borderId="4" xfId="0" applyNumberFormat="1" applyFont="1" applyFill="1" applyBorder="1" applyAlignment="1" applyProtection="1">
      <alignment horizontal="center" vertical="center"/>
      <protection locked="0"/>
    </xf>
    <xf numFmtId="49" fontId="16" fillId="2" borderId="6" xfId="0" applyNumberFormat="1" applyFont="1" applyFill="1" applyBorder="1" applyAlignment="1" applyProtection="1">
      <alignment horizontal="center" vertical="center"/>
      <protection locked="0"/>
    </xf>
    <xf numFmtId="49" fontId="26" fillId="7" borderId="42" xfId="0" applyNumberFormat="1" applyFont="1" applyFill="1" applyBorder="1" applyAlignment="1">
      <alignment horizontal="left" vertical="center" wrapText="1"/>
    </xf>
    <xf numFmtId="49" fontId="26" fillId="7" borderId="34" xfId="0" applyNumberFormat="1" applyFont="1" applyFill="1" applyBorder="1" applyAlignment="1">
      <alignment horizontal="left" vertical="center"/>
    </xf>
    <xf numFmtId="49" fontId="26" fillId="7" borderId="35" xfId="0" applyNumberFormat="1" applyFont="1" applyFill="1" applyBorder="1" applyAlignment="1">
      <alignment horizontal="left" vertical="center"/>
    </xf>
    <xf numFmtId="49" fontId="39" fillId="0" borderId="1" xfId="0" applyNumberFormat="1" applyFont="1" applyBorder="1" applyAlignment="1">
      <alignment horizontal="distributed" vertical="center" wrapText="1"/>
    </xf>
    <xf numFmtId="49" fontId="39" fillId="0" borderId="1" xfId="0" applyNumberFormat="1" applyFont="1" applyBorder="1" applyAlignment="1">
      <alignment horizontal="distributed" vertical="center"/>
    </xf>
    <xf numFmtId="49" fontId="32" fillId="0" borderId="8" xfId="0" applyNumberFormat="1" applyFont="1" applyBorder="1" applyAlignment="1">
      <alignment horizontal="distributed" vertical="center" wrapText="1"/>
    </xf>
    <xf numFmtId="49" fontId="32" fillId="0" borderId="4" xfId="0" applyNumberFormat="1" applyFont="1" applyBorder="1" applyAlignment="1">
      <alignment horizontal="distributed" vertical="center" wrapText="1"/>
    </xf>
    <xf numFmtId="49" fontId="32" fillId="0" borderId="6" xfId="0" applyNumberFormat="1" applyFont="1" applyBorder="1" applyAlignment="1">
      <alignment horizontal="distributed" vertical="center" wrapText="1"/>
    </xf>
    <xf numFmtId="49" fontId="32" fillId="0" borderId="1" xfId="0" applyNumberFormat="1" applyFont="1" applyBorder="1" applyAlignment="1">
      <alignment horizontal="distributed" vertical="center" wrapText="1"/>
    </xf>
    <xf numFmtId="49" fontId="10" fillId="0" borderId="0" xfId="0" applyNumberFormat="1" applyFont="1" applyAlignment="1">
      <alignment vertical="center"/>
    </xf>
    <xf numFmtId="49" fontId="16" fillId="0" borderId="137" xfId="0" applyNumberFormat="1" applyFont="1" applyFill="1" applyBorder="1" applyAlignment="1" applyProtection="1">
      <alignment vertical="center"/>
      <protection locked="0"/>
    </xf>
    <xf numFmtId="49" fontId="16" fillId="0" borderId="138" xfId="0" applyNumberFormat="1" applyFont="1" applyFill="1" applyBorder="1" applyAlignment="1" applyProtection="1">
      <alignment vertical="center"/>
      <protection locked="0"/>
    </xf>
    <xf numFmtId="49" fontId="16" fillId="0" borderId="139" xfId="0" applyNumberFormat="1" applyFont="1" applyFill="1" applyBorder="1" applyAlignment="1" applyProtection="1">
      <alignment vertical="center"/>
      <protection locked="0"/>
    </xf>
    <xf numFmtId="49" fontId="37" fillId="0" borderId="132" xfId="0" applyNumberFormat="1" applyFont="1" applyBorder="1" applyAlignment="1">
      <alignment vertical="center" wrapText="1"/>
    </xf>
    <xf numFmtId="49" fontId="37" fillId="0" borderId="27" xfId="0" applyNumberFormat="1" applyFont="1" applyBorder="1" applyAlignment="1">
      <alignment vertical="center" wrapText="1"/>
    </xf>
    <xf numFmtId="49" fontId="39" fillId="0" borderId="9" xfId="0" applyNumberFormat="1" applyFont="1" applyBorder="1" applyAlignment="1">
      <alignment horizontal="distributed" vertical="center"/>
    </xf>
    <xf numFmtId="49" fontId="39" fillId="0" borderId="7" xfId="0" applyNumberFormat="1" applyFont="1" applyBorder="1" applyAlignment="1">
      <alignment horizontal="distributed" vertical="center"/>
    </xf>
    <xf numFmtId="49" fontId="39" fillId="0" borderId="12" xfId="0" applyNumberFormat="1" applyFont="1" applyBorder="1" applyAlignment="1">
      <alignment horizontal="distributed" vertical="center"/>
    </xf>
    <xf numFmtId="49" fontId="39" fillId="0" borderId="10" xfId="0" applyNumberFormat="1" applyFont="1" applyBorder="1" applyAlignment="1">
      <alignment horizontal="distributed" vertical="center"/>
    </xf>
    <xf numFmtId="49" fontId="39" fillId="0" borderId="5" xfId="0" applyNumberFormat="1" applyFont="1" applyBorder="1" applyAlignment="1">
      <alignment horizontal="distributed" vertical="center"/>
    </xf>
    <xf numFmtId="49" fontId="39" fillId="0" borderId="11" xfId="0" applyNumberFormat="1" applyFont="1" applyBorder="1" applyAlignment="1">
      <alignment horizontal="distributed" vertical="center"/>
    </xf>
    <xf numFmtId="49" fontId="39" fillId="0" borderId="36" xfId="0" applyNumberFormat="1" applyFont="1" applyBorder="1" applyAlignment="1">
      <alignment horizontal="center" vertical="center"/>
    </xf>
    <xf numFmtId="49" fontId="39" fillId="0" borderId="44" xfId="0" applyNumberFormat="1" applyFont="1" applyBorder="1" applyAlignment="1">
      <alignment horizontal="center" vertical="center"/>
    </xf>
    <xf numFmtId="177" fontId="16" fillId="2" borderId="137" xfId="0" applyNumberFormat="1" applyFont="1" applyFill="1" applyBorder="1" applyAlignment="1" applyProtection="1">
      <alignment horizontal="center" vertical="center"/>
      <protection locked="0"/>
    </xf>
    <xf numFmtId="177" fontId="16" fillId="2" borderId="138" xfId="0" applyNumberFormat="1" applyFont="1" applyFill="1" applyBorder="1" applyAlignment="1" applyProtection="1">
      <alignment horizontal="center" vertical="center"/>
      <protection locked="0"/>
    </xf>
    <xf numFmtId="177" fontId="16" fillId="2" borderId="139" xfId="0" applyNumberFormat="1" applyFont="1" applyFill="1" applyBorder="1" applyAlignment="1" applyProtection="1">
      <alignment horizontal="center" vertical="center"/>
      <protection locked="0"/>
    </xf>
    <xf numFmtId="49" fontId="16" fillId="3" borderId="8" xfId="0" applyNumberFormat="1" applyFont="1" applyFill="1" applyBorder="1" applyAlignment="1" applyProtection="1">
      <alignment horizontal="center" vertical="center"/>
      <protection locked="0"/>
    </xf>
    <xf numFmtId="49" fontId="16" fillId="3" borderId="4" xfId="0" applyNumberFormat="1" applyFont="1" applyFill="1" applyBorder="1" applyAlignment="1" applyProtection="1">
      <alignment horizontal="center" vertical="center"/>
      <protection locked="0"/>
    </xf>
    <xf numFmtId="49" fontId="16" fillId="3" borderId="6" xfId="0" applyNumberFormat="1" applyFont="1" applyFill="1" applyBorder="1" applyAlignment="1" applyProtection="1">
      <alignment horizontal="center" vertical="center"/>
      <protection locked="0"/>
    </xf>
    <xf numFmtId="177" fontId="16" fillId="2" borderId="85" xfId="0" applyNumberFormat="1" applyFont="1" applyFill="1" applyBorder="1" applyAlignment="1" applyProtection="1">
      <alignment horizontal="center" vertical="center"/>
      <protection locked="0"/>
    </xf>
    <xf numFmtId="177" fontId="16" fillId="2" borderId="83" xfId="0" applyNumberFormat="1" applyFont="1" applyFill="1" applyBorder="1" applyAlignment="1" applyProtection="1">
      <alignment horizontal="center" vertical="center"/>
      <protection locked="0"/>
    </xf>
    <xf numFmtId="177" fontId="16" fillId="2" borderId="84" xfId="0" applyNumberFormat="1" applyFont="1" applyFill="1" applyBorder="1" applyAlignment="1" applyProtection="1">
      <alignment horizontal="center" vertical="center"/>
      <protection locked="0"/>
    </xf>
    <xf numFmtId="49" fontId="28" fillId="4" borderId="1" xfId="0" applyNumberFormat="1" applyFont="1" applyFill="1" applyBorder="1" applyAlignment="1">
      <alignment horizontal="left" vertical="center"/>
    </xf>
    <xf numFmtId="49" fontId="33" fillId="0" borderId="10" xfId="0" applyNumberFormat="1" applyFont="1" applyBorder="1" applyAlignment="1">
      <alignment horizontal="left" vertical="center"/>
    </xf>
    <xf numFmtId="49" fontId="33" fillId="0" borderId="5" xfId="0" applyNumberFormat="1" applyFont="1" applyBorder="1" applyAlignment="1">
      <alignment horizontal="left" vertical="center"/>
    </xf>
    <xf numFmtId="49" fontId="33" fillId="0" borderId="11" xfId="0" applyNumberFormat="1" applyFont="1" applyBorder="1" applyAlignment="1">
      <alignment horizontal="left" vertical="center"/>
    </xf>
    <xf numFmtId="49" fontId="16" fillId="4" borderId="10" xfId="0" applyNumberFormat="1" applyFont="1" applyFill="1" applyBorder="1" applyAlignment="1">
      <alignment horizontal="center" vertical="center"/>
    </xf>
    <xf numFmtId="49" fontId="16" fillId="4" borderId="5" xfId="0" applyNumberFormat="1" applyFont="1" applyFill="1" applyBorder="1" applyAlignment="1">
      <alignment horizontal="center" vertical="center"/>
    </xf>
    <xf numFmtId="49" fontId="16" fillId="4" borderId="11" xfId="0" applyNumberFormat="1" applyFont="1" applyFill="1" applyBorder="1" applyAlignment="1">
      <alignment horizontal="center" vertical="center"/>
    </xf>
    <xf numFmtId="49" fontId="16" fillId="0" borderId="85" xfId="0" applyNumberFormat="1" applyFont="1" applyFill="1" applyBorder="1" applyAlignment="1" applyProtection="1">
      <alignment vertical="center"/>
      <protection locked="0"/>
    </xf>
    <xf numFmtId="49" fontId="16" fillId="0" borderId="83" xfId="0" applyNumberFormat="1" applyFont="1" applyFill="1" applyBorder="1" applyAlignment="1" applyProtection="1">
      <alignment vertical="center"/>
      <protection locked="0"/>
    </xf>
    <xf numFmtId="49" fontId="16" fillId="0" borderId="84" xfId="0" applyNumberFormat="1" applyFont="1" applyFill="1" applyBorder="1" applyAlignment="1" applyProtection="1">
      <alignment vertical="center"/>
      <protection locked="0"/>
    </xf>
    <xf numFmtId="49" fontId="32" fillId="0" borderId="8" xfId="0" applyNumberFormat="1" applyFont="1" applyBorder="1" applyAlignment="1">
      <alignment vertical="center" shrinkToFit="1"/>
    </xf>
    <xf numFmtId="49" fontId="33" fillId="0" borderId="4" xfId="0" applyNumberFormat="1" applyFont="1" applyBorder="1" applyAlignment="1">
      <alignment vertical="center" shrinkToFit="1"/>
    </xf>
    <xf numFmtId="49" fontId="33" fillId="0" borderId="6" xfId="0" applyNumberFormat="1" applyFont="1" applyBorder="1" applyAlignment="1">
      <alignment vertical="center" shrinkToFit="1"/>
    </xf>
    <xf numFmtId="49" fontId="16" fillId="0" borderId="162" xfId="0" applyNumberFormat="1" applyFont="1" applyBorder="1" applyAlignment="1">
      <alignment horizontal="center" vertical="center" wrapText="1"/>
    </xf>
    <xf numFmtId="49" fontId="16" fillId="0" borderId="163" xfId="0" applyNumberFormat="1" applyFont="1" applyBorder="1" applyAlignment="1">
      <alignment horizontal="center" vertical="center" wrapText="1"/>
    </xf>
    <xf numFmtId="49" fontId="16" fillId="0" borderId="164" xfId="0" applyNumberFormat="1" applyFont="1" applyBorder="1" applyAlignment="1">
      <alignment horizontal="center" vertical="center" wrapText="1"/>
    </xf>
    <xf numFmtId="49" fontId="16" fillId="3" borderId="95" xfId="0" applyNumberFormat="1" applyFont="1" applyFill="1" applyBorder="1" applyAlignment="1">
      <alignment horizontal="center" vertical="center" wrapText="1"/>
    </xf>
    <xf numFmtId="49" fontId="16" fillId="3" borderId="154" xfId="0" applyNumberFormat="1" applyFont="1" applyFill="1" applyBorder="1" applyAlignment="1">
      <alignment horizontal="center" vertical="center" wrapText="1"/>
    </xf>
    <xf numFmtId="49" fontId="16" fillId="3" borderId="96" xfId="0" applyNumberFormat="1" applyFont="1" applyFill="1" applyBorder="1" applyAlignment="1">
      <alignment horizontal="center" vertical="center" wrapText="1"/>
    </xf>
    <xf numFmtId="49" fontId="31" fillId="2" borderId="9" xfId="3" applyNumberFormat="1" applyFont="1" applyFill="1" applyBorder="1" applyAlignment="1" applyProtection="1">
      <alignment horizontal="center" vertical="center"/>
      <protection locked="0"/>
    </xf>
    <xf numFmtId="49" fontId="31" fillId="2" borderId="7" xfId="3" applyNumberFormat="1" applyFont="1" applyFill="1" applyBorder="1" applyAlignment="1" applyProtection="1">
      <alignment horizontal="center" vertical="center"/>
      <protection locked="0"/>
    </xf>
    <xf numFmtId="49" fontId="31" fillId="2" borderId="12" xfId="3" applyNumberFormat="1" applyFont="1" applyFill="1" applyBorder="1" applyAlignment="1" applyProtection="1">
      <alignment horizontal="center" vertical="center"/>
      <protection locked="0"/>
    </xf>
    <xf numFmtId="49" fontId="16" fillId="4" borderId="44" xfId="0" applyNumberFormat="1" applyFont="1" applyFill="1" applyBorder="1" applyAlignment="1">
      <alignment horizontal="center" vertical="center"/>
    </xf>
    <xf numFmtId="49" fontId="16" fillId="4" borderId="43" xfId="0" applyNumberFormat="1" applyFont="1" applyFill="1" applyBorder="1" applyAlignment="1">
      <alignment horizontal="center" vertical="center"/>
    </xf>
    <xf numFmtId="49" fontId="16" fillId="4" borderId="36" xfId="0" applyNumberFormat="1" applyFont="1" applyFill="1" applyBorder="1" applyAlignment="1">
      <alignment horizontal="center" vertical="center"/>
    </xf>
    <xf numFmtId="49" fontId="16" fillId="4" borderId="45" xfId="0" applyNumberFormat="1" applyFont="1" applyFill="1" applyBorder="1" applyAlignment="1">
      <alignment horizontal="center" vertical="center"/>
    </xf>
    <xf numFmtId="49" fontId="16" fillId="0" borderId="9" xfId="0" applyNumberFormat="1" applyFont="1" applyBorder="1" applyAlignment="1">
      <alignment vertical="center" wrapText="1"/>
    </xf>
    <xf numFmtId="49" fontId="16" fillId="0" borderId="7" xfId="0" applyNumberFormat="1" applyFont="1" applyBorder="1" applyAlignment="1">
      <alignment vertical="center" wrapText="1"/>
    </xf>
    <xf numFmtId="49" fontId="16" fillId="0" borderId="12" xfId="0" applyNumberFormat="1" applyFont="1" applyBorder="1" applyAlignment="1">
      <alignment vertical="center" wrapText="1"/>
    </xf>
    <xf numFmtId="49" fontId="16" fillId="0" borderId="147" xfId="0" applyNumberFormat="1" applyFont="1" applyBorder="1" applyAlignment="1">
      <alignment vertical="center" wrapText="1"/>
    </xf>
    <xf numFmtId="49" fontId="16" fillId="0" borderId="93" xfId="0" applyNumberFormat="1" applyFont="1" applyBorder="1" applyAlignment="1">
      <alignment vertical="center" wrapText="1"/>
    </xf>
    <xf numFmtId="49" fontId="16" fillId="0" borderId="148" xfId="0" applyNumberFormat="1" applyFont="1" applyBorder="1" applyAlignment="1">
      <alignment vertical="center" wrapText="1"/>
    </xf>
    <xf numFmtId="49" fontId="16" fillId="0" borderId="87" xfId="0" applyNumberFormat="1" applyFont="1" applyBorder="1" applyAlignment="1">
      <alignment vertical="center" wrapText="1"/>
    </xf>
    <xf numFmtId="49" fontId="16" fillId="0" borderId="9" xfId="0" applyNumberFormat="1" applyFont="1" applyFill="1" applyBorder="1" applyAlignment="1" applyProtection="1">
      <alignment horizontal="left" vertical="center"/>
      <protection locked="0"/>
    </xf>
    <xf numFmtId="49" fontId="16" fillId="0" borderId="7" xfId="0" applyNumberFormat="1" applyFont="1" applyFill="1" applyBorder="1" applyAlignment="1" applyProtection="1">
      <alignment horizontal="left" vertical="center"/>
      <protection locked="0"/>
    </xf>
    <xf numFmtId="49" fontId="16" fillId="0" borderId="12" xfId="0" applyNumberFormat="1" applyFont="1" applyFill="1" applyBorder="1" applyAlignment="1" applyProtection="1">
      <alignment horizontal="left" vertical="center"/>
      <protection locked="0"/>
    </xf>
    <xf numFmtId="49" fontId="16" fillId="0" borderId="10" xfId="0" applyNumberFormat="1" applyFont="1" applyFill="1" applyBorder="1" applyAlignment="1" applyProtection="1">
      <alignment horizontal="left" vertical="center"/>
      <protection locked="0"/>
    </xf>
    <xf numFmtId="49" fontId="16" fillId="0" borderId="5" xfId="0" applyNumberFormat="1" applyFont="1" applyFill="1" applyBorder="1" applyAlignment="1" applyProtection="1">
      <alignment horizontal="left" vertical="center"/>
      <protection locked="0"/>
    </xf>
    <xf numFmtId="49" fontId="16" fillId="0" borderId="11" xfId="0" applyNumberFormat="1" applyFont="1" applyFill="1" applyBorder="1" applyAlignment="1" applyProtection="1">
      <alignment horizontal="left" vertical="center"/>
      <protection locked="0"/>
    </xf>
    <xf numFmtId="49" fontId="39" fillId="0" borderId="140" xfId="0" applyNumberFormat="1" applyFont="1" applyBorder="1" applyAlignment="1">
      <alignment horizontal="distributed" vertical="center"/>
    </xf>
    <xf numFmtId="49" fontId="39" fillId="0" borderId="139" xfId="0" applyNumberFormat="1" applyFont="1" applyBorder="1" applyAlignment="1">
      <alignment horizontal="distributed" vertical="center"/>
    </xf>
    <xf numFmtId="177" fontId="16" fillId="2" borderId="9" xfId="0" applyNumberFormat="1" applyFont="1" applyFill="1" applyBorder="1" applyAlignment="1" applyProtection="1">
      <alignment horizontal="center" vertical="center"/>
      <protection locked="0"/>
    </xf>
    <xf numFmtId="177" fontId="16" fillId="2" borderId="7" xfId="0" applyNumberFormat="1" applyFont="1" applyFill="1" applyBorder="1" applyAlignment="1" applyProtection="1">
      <alignment horizontal="center" vertical="center"/>
      <protection locked="0"/>
    </xf>
    <xf numFmtId="177" fontId="16" fillId="2" borderId="12" xfId="0" applyNumberFormat="1" applyFont="1" applyFill="1" applyBorder="1" applyAlignment="1" applyProtection="1">
      <alignment horizontal="center" vertical="center"/>
      <protection locked="0"/>
    </xf>
    <xf numFmtId="49" fontId="16" fillId="0" borderId="129" xfId="0" applyNumberFormat="1" applyFont="1" applyBorder="1" applyAlignment="1">
      <alignment vertical="center"/>
    </xf>
    <xf numFmtId="49" fontId="16" fillId="0" borderId="21" xfId="0" applyNumberFormat="1" applyFont="1" applyBorder="1" applyAlignment="1">
      <alignment vertical="center" wrapText="1"/>
    </xf>
    <xf numFmtId="49" fontId="16" fillId="4" borderId="116" xfId="0" applyNumberFormat="1" applyFont="1" applyFill="1" applyBorder="1" applyAlignment="1">
      <alignment horizontal="center" vertical="center"/>
    </xf>
    <xf numFmtId="49" fontId="16" fillId="4" borderId="143" xfId="0" applyNumberFormat="1" applyFont="1" applyFill="1" applyBorder="1" applyAlignment="1">
      <alignment horizontal="center" vertical="center"/>
    </xf>
    <xf numFmtId="49" fontId="16" fillId="2" borderId="152" xfId="0" applyNumberFormat="1" applyFont="1" applyFill="1" applyBorder="1" applyAlignment="1">
      <alignment horizontal="center" vertical="center"/>
    </xf>
    <xf numFmtId="49" fontId="16" fillId="2" borderId="155" xfId="0" applyNumberFormat="1" applyFont="1" applyFill="1" applyBorder="1" applyAlignment="1">
      <alignment horizontal="center" vertical="center"/>
    </xf>
    <xf numFmtId="49" fontId="16" fillId="3" borderId="150" xfId="0" applyNumberFormat="1" applyFont="1" applyFill="1" applyBorder="1" applyAlignment="1">
      <alignment horizontal="center" vertical="center"/>
    </xf>
    <xf numFmtId="49" fontId="16" fillId="3" borderId="128" xfId="0" applyNumberFormat="1" applyFont="1" applyFill="1" applyBorder="1" applyAlignment="1">
      <alignment horizontal="center" vertical="center"/>
    </xf>
    <xf numFmtId="49" fontId="16" fillId="3" borderId="151" xfId="0" applyNumberFormat="1" applyFont="1" applyFill="1" applyBorder="1" applyAlignment="1">
      <alignment horizontal="center" vertical="center"/>
    </xf>
    <xf numFmtId="49" fontId="16" fillId="3" borderId="115" xfId="0" applyNumberFormat="1" applyFont="1" applyFill="1" applyBorder="1" applyAlignment="1">
      <alignment horizontal="center" vertical="center"/>
    </xf>
    <xf numFmtId="49" fontId="16" fillId="3" borderId="26" xfId="0" applyNumberFormat="1" applyFont="1" applyFill="1" applyBorder="1" applyAlignment="1">
      <alignment horizontal="center" vertical="center"/>
    </xf>
    <xf numFmtId="49" fontId="16" fillId="3" borderId="24" xfId="0" applyNumberFormat="1" applyFont="1" applyFill="1" applyBorder="1" applyAlignment="1">
      <alignment horizontal="center" vertical="center"/>
    </xf>
    <xf numFmtId="49" fontId="16" fillId="0" borderId="142" xfId="0" applyNumberFormat="1" applyFont="1" applyBorder="1" applyAlignment="1">
      <alignment horizontal="left" vertical="center" wrapText="1"/>
    </xf>
    <xf numFmtId="49" fontId="16" fillId="0" borderId="142" xfId="0" applyNumberFormat="1" applyFont="1" applyBorder="1" applyAlignment="1">
      <alignment horizontal="left" vertical="center"/>
    </xf>
    <xf numFmtId="49" fontId="16" fillId="0" borderId="148" xfId="0" applyNumberFormat="1" applyFont="1" applyBorder="1" applyAlignment="1">
      <alignment horizontal="left" vertical="center"/>
    </xf>
    <xf numFmtId="49" fontId="16" fillId="0" borderId="87" xfId="0" applyNumberFormat="1" applyFont="1" applyBorder="1" applyAlignment="1">
      <alignment horizontal="left" vertical="center"/>
    </xf>
    <xf numFmtId="49" fontId="16" fillId="0" borderId="178" xfId="0" applyNumberFormat="1" applyFont="1" applyBorder="1" applyAlignment="1">
      <alignment vertical="center" wrapText="1"/>
    </xf>
    <xf numFmtId="49" fontId="16" fillId="0" borderId="154" xfId="0" applyNumberFormat="1" applyFont="1" applyBorder="1" applyAlignment="1">
      <alignment vertical="center" wrapText="1"/>
    </xf>
    <xf numFmtId="49" fontId="16" fillId="0" borderId="96" xfId="0" applyNumberFormat="1" applyFont="1" applyBorder="1" applyAlignment="1">
      <alignment vertical="center" wrapText="1"/>
    </xf>
    <xf numFmtId="49" fontId="16" fillId="0" borderId="132"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xf numFmtId="49" fontId="16" fillId="0" borderId="132" xfId="0" applyNumberFormat="1" applyFont="1" applyBorder="1" applyAlignment="1">
      <alignment horizontal="center" vertical="center"/>
    </xf>
    <xf numFmtId="49" fontId="16" fillId="0" borderId="141" xfId="0" applyNumberFormat="1" applyFont="1" applyBorder="1" applyAlignment="1">
      <alignment horizontal="center" vertical="center"/>
    </xf>
    <xf numFmtId="49" fontId="16" fillId="0" borderId="156" xfId="0" applyNumberFormat="1" applyFont="1" applyBorder="1" applyAlignment="1">
      <alignment horizontal="center" vertical="center"/>
    </xf>
    <xf numFmtId="49" fontId="16" fillId="0" borderId="149" xfId="0" applyNumberFormat="1" applyFont="1" applyBorder="1" applyAlignment="1">
      <alignment vertical="center"/>
    </xf>
    <xf numFmtId="49" fontId="16" fillId="0" borderId="156" xfId="0" applyNumberFormat="1" applyFont="1" applyBorder="1" applyAlignment="1">
      <alignment vertical="center"/>
    </xf>
    <xf numFmtId="49" fontId="16" fillId="4" borderId="30" xfId="0" applyNumberFormat="1" applyFont="1" applyFill="1" applyBorder="1" applyAlignment="1">
      <alignment horizontal="center" vertical="center"/>
    </xf>
    <xf numFmtId="49" fontId="16" fillId="3" borderId="152" xfId="0" applyNumberFormat="1" applyFont="1" applyFill="1" applyBorder="1" applyAlignment="1">
      <alignment horizontal="center" vertical="center"/>
    </xf>
    <xf numFmtId="49" fontId="16" fillId="3" borderId="155" xfId="0" applyNumberFormat="1" applyFont="1" applyFill="1" applyBorder="1" applyAlignment="1">
      <alignment horizontal="center" vertical="center"/>
    </xf>
    <xf numFmtId="49" fontId="16" fillId="3" borderId="153" xfId="0" applyNumberFormat="1" applyFont="1" applyFill="1" applyBorder="1" applyAlignment="1">
      <alignment horizontal="center" vertical="center"/>
    </xf>
    <xf numFmtId="49" fontId="16" fillId="0" borderId="149" xfId="0" applyNumberFormat="1" applyFont="1" applyBorder="1" applyAlignment="1">
      <alignment horizontal="left" vertical="center" wrapText="1"/>
    </xf>
    <xf numFmtId="49" fontId="16" fillId="0" borderId="141" xfId="0" applyNumberFormat="1" applyFont="1" applyBorder="1" applyAlignment="1">
      <alignment horizontal="left" vertical="center" wrapText="1"/>
    </xf>
    <xf numFmtId="49" fontId="16" fillId="0" borderId="156" xfId="0" applyNumberFormat="1" applyFont="1" applyBorder="1" applyAlignment="1">
      <alignment horizontal="left" vertical="center" wrapText="1"/>
    </xf>
    <xf numFmtId="49" fontId="16" fillId="0" borderId="152" xfId="0" applyNumberFormat="1" applyFont="1" applyBorder="1" applyAlignment="1">
      <alignment horizontal="left" vertical="center" wrapText="1"/>
    </xf>
    <xf numFmtId="49" fontId="16" fillId="0" borderId="155" xfId="0" applyNumberFormat="1" applyFont="1" applyBorder="1" applyAlignment="1">
      <alignment horizontal="left" vertical="center" wrapText="1"/>
    </xf>
    <xf numFmtId="49" fontId="16" fillId="0" borderId="153" xfId="0" applyNumberFormat="1" applyFont="1" applyBorder="1" applyAlignment="1">
      <alignment horizontal="left" vertical="center" wrapText="1"/>
    </xf>
    <xf numFmtId="49" fontId="16" fillId="3" borderId="152" xfId="0" applyNumberFormat="1" applyFont="1" applyFill="1" applyBorder="1" applyAlignment="1">
      <alignment horizontal="center" vertical="center" wrapText="1"/>
    </xf>
    <xf numFmtId="49" fontId="16" fillId="3" borderId="155" xfId="0" applyNumberFormat="1" applyFont="1" applyFill="1" applyBorder="1" applyAlignment="1">
      <alignment horizontal="center" vertical="center" wrapText="1"/>
    </xf>
    <xf numFmtId="49" fontId="16" fillId="3" borderId="153" xfId="0" applyNumberFormat="1" applyFont="1" applyFill="1" applyBorder="1" applyAlignment="1">
      <alignment horizontal="center" vertical="center" wrapText="1"/>
    </xf>
    <xf numFmtId="49" fontId="16" fillId="3" borderId="125" xfId="0" applyNumberFormat="1" applyFont="1" applyFill="1" applyBorder="1" applyAlignment="1">
      <alignment horizontal="center" vertical="center"/>
    </xf>
    <xf numFmtId="49" fontId="16" fillId="3" borderId="126" xfId="0" applyNumberFormat="1" applyFont="1" applyFill="1" applyBorder="1" applyAlignment="1">
      <alignment horizontal="center" vertical="center"/>
    </xf>
    <xf numFmtId="49" fontId="16" fillId="3" borderId="127" xfId="0" applyNumberFormat="1" applyFont="1" applyFill="1" applyBorder="1" applyAlignment="1">
      <alignment horizontal="center" vertical="center"/>
    </xf>
    <xf numFmtId="49" fontId="16" fillId="2" borderId="159" xfId="0" applyNumberFormat="1" applyFont="1" applyFill="1" applyBorder="1" applyAlignment="1">
      <alignment horizontal="center" vertical="center"/>
    </xf>
    <xf numFmtId="49" fontId="16" fillId="2" borderId="160" xfId="0" applyNumberFormat="1" applyFont="1" applyFill="1" applyBorder="1" applyAlignment="1">
      <alignment horizontal="center" vertical="center"/>
    </xf>
    <xf numFmtId="49" fontId="16" fillId="0" borderId="157" xfId="0" applyNumberFormat="1" applyFont="1" applyBorder="1" applyAlignment="1">
      <alignment vertical="center" wrapText="1"/>
    </xf>
    <xf numFmtId="49" fontId="16" fillId="0" borderId="158" xfId="0" applyNumberFormat="1" applyFont="1" applyBorder="1" applyAlignment="1">
      <alignment vertical="center" wrapText="1"/>
    </xf>
    <xf numFmtId="49" fontId="16" fillId="0" borderId="132" xfId="0" applyNumberFormat="1" applyFont="1" applyBorder="1" applyAlignment="1">
      <alignment vertical="center" wrapText="1"/>
    </xf>
    <xf numFmtId="49" fontId="16" fillId="0" borderId="141" xfId="0" applyNumberFormat="1" applyFont="1" applyBorder="1" applyAlignment="1">
      <alignment vertical="center" wrapText="1"/>
    </xf>
    <xf numFmtId="49" fontId="43" fillId="4" borderId="46" xfId="0" applyNumberFormat="1" applyFont="1" applyFill="1" applyBorder="1" applyAlignment="1">
      <alignment horizontal="center" vertical="center"/>
    </xf>
    <xf numFmtId="49" fontId="43" fillId="4" borderId="55" xfId="0" applyNumberFormat="1" applyFont="1" applyFill="1" applyBorder="1" applyAlignment="1">
      <alignment horizontal="center" vertical="center"/>
    </xf>
    <xf numFmtId="49" fontId="43" fillId="4" borderId="99" xfId="0" applyNumberFormat="1" applyFont="1" applyFill="1" applyBorder="1" applyAlignment="1">
      <alignment horizontal="center" vertical="center"/>
    </xf>
    <xf numFmtId="0" fontId="28" fillId="0" borderId="71" xfId="0" applyFont="1" applyBorder="1" applyAlignment="1">
      <alignment horizontal="center" vertical="center"/>
    </xf>
    <xf numFmtId="0" fontId="28" fillId="0" borderId="26" xfId="0" applyFont="1" applyBorder="1" applyAlignment="1">
      <alignment horizontal="center" vertical="center"/>
    </xf>
    <xf numFmtId="0" fontId="28" fillId="0" borderId="24" xfId="0" applyFont="1" applyBorder="1" applyAlignment="1">
      <alignment horizontal="center" vertical="center"/>
    </xf>
    <xf numFmtId="0" fontId="27" fillId="0" borderId="77" xfId="0" applyFont="1" applyBorder="1" applyAlignment="1">
      <alignment horizontal="center" vertical="center"/>
    </xf>
    <xf numFmtId="0" fontId="27" fillId="0" borderId="78" xfId="0" applyFont="1" applyBorder="1" applyAlignment="1">
      <alignment horizontal="center" vertical="center"/>
    </xf>
    <xf numFmtId="0" fontId="27" fillId="0" borderId="79" xfId="0" applyFont="1" applyBorder="1" applyAlignment="1">
      <alignment horizontal="center" vertical="center"/>
    </xf>
    <xf numFmtId="0" fontId="28" fillId="0" borderId="68" xfId="0" applyFont="1" applyBorder="1" applyAlignment="1">
      <alignment horizontal="center" vertical="center"/>
    </xf>
    <xf numFmtId="0" fontId="28" fillId="0" borderId="73" xfId="0" applyFont="1" applyBorder="1" applyAlignment="1">
      <alignment horizontal="center" vertical="center"/>
    </xf>
    <xf numFmtId="0" fontId="28" fillId="0" borderId="74" xfId="0" applyFont="1" applyBorder="1" applyAlignment="1">
      <alignment horizontal="center" vertical="center"/>
    </xf>
    <xf numFmtId="0" fontId="28" fillId="0" borderId="76" xfId="0" applyFont="1" applyBorder="1" applyAlignment="1">
      <alignment horizontal="center" vertical="center"/>
    </xf>
    <xf numFmtId="0" fontId="28" fillId="2" borderId="13" xfId="0" applyFont="1" applyFill="1" applyBorder="1" applyAlignment="1">
      <alignment horizontal="center" vertical="center"/>
    </xf>
    <xf numFmtId="0" fontId="28" fillId="2" borderId="18" xfId="0" applyFont="1" applyFill="1" applyBorder="1" applyAlignment="1">
      <alignment horizontal="center" vertical="center"/>
    </xf>
    <xf numFmtId="0" fontId="28" fillId="2" borderId="21" xfId="0" applyFont="1" applyFill="1" applyBorder="1" applyAlignment="1">
      <alignment horizontal="center" vertical="center"/>
    </xf>
    <xf numFmtId="0" fontId="28" fillId="2" borderId="15" xfId="0" applyFont="1" applyFill="1" applyBorder="1" applyAlignment="1">
      <alignment horizontal="center" vertical="center"/>
    </xf>
    <xf numFmtId="0" fontId="27" fillId="0" borderId="82" xfId="0" applyFont="1" applyBorder="1" applyAlignment="1">
      <alignment horizontal="center" vertical="center"/>
    </xf>
    <xf numFmtId="0" fontId="27" fillId="0" borderId="80" xfId="0" applyFont="1" applyBorder="1" applyAlignment="1">
      <alignment horizontal="center" vertical="center"/>
    </xf>
    <xf numFmtId="0" fontId="26" fillId="4" borderId="60" xfId="0" applyFont="1" applyFill="1" applyBorder="1" applyAlignment="1">
      <alignment horizontal="center" vertical="center"/>
    </xf>
    <xf numFmtId="0" fontId="26" fillId="4" borderId="61" xfId="0" applyFont="1" applyFill="1" applyBorder="1" applyAlignment="1">
      <alignment horizontal="center" vertical="center"/>
    </xf>
    <xf numFmtId="0" fontId="28" fillId="5" borderId="124" xfId="0" applyFont="1" applyFill="1" applyBorder="1" applyAlignment="1">
      <alignment horizontal="center" vertical="center"/>
    </xf>
    <xf numFmtId="0" fontId="28" fillId="5" borderId="109" xfId="0" applyFont="1" applyFill="1" applyBorder="1" applyAlignment="1">
      <alignment horizontal="center" vertical="center"/>
    </xf>
    <xf numFmtId="0" fontId="28" fillId="5" borderId="187" xfId="0" applyFont="1" applyFill="1" applyBorder="1" applyAlignment="1">
      <alignment horizontal="left" vertical="center" wrapText="1"/>
    </xf>
    <xf numFmtId="0" fontId="28" fillId="5" borderId="151" xfId="0" applyFont="1" applyFill="1" applyBorder="1" applyAlignment="1">
      <alignment horizontal="left" vertical="center" wrapText="1"/>
    </xf>
    <xf numFmtId="0" fontId="28" fillId="5" borderId="118" xfId="0" applyFont="1" applyFill="1" applyBorder="1" applyAlignment="1">
      <alignment horizontal="center" vertical="center" wrapText="1"/>
    </xf>
    <xf numFmtId="0" fontId="28" fillId="5" borderId="119" xfId="0" applyFont="1" applyFill="1" applyBorder="1" applyAlignment="1">
      <alignment horizontal="center" vertical="center" wrapText="1"/>
    </xf>
    <xf numFmtId="0" fontId="28" fillId="5" borderId="172" xfId="0" applyFont="1" applyFill="1" applyBorder="1" applyAlignment="1">
      <alignment horizontal="center" vertical="center"/>
    </xf>
    <xf numFmtId="0" fontId="28" fillId="5" borderId="173" xfId="0" applyFont="1" applyFill="1" applyBorder="1" applyAlignment="1">
      <alignment horizontal="center" vertical="center"/>
    </xf>
    <xf numFmtId="38" fontId="8" fillId="6" borderId="86" xfId="1" applyFont="1" applyFill="1" applyBorder="1" applyAlignment="1">
      <alignment vertical="center"/>
    </xf>
    <xf numFmtId="38" fontId="8" fillId="6" borderId="90" xfId="1" applyFont="1" applyFill="1" applyBorder="1" applyAlignment="1">
      <alignment vertical="center"/>
    </xf>
    <xf numFmtId="49" fontId="8" fillId="0" borderId="30" xfId="0" applyNumberFormat="1" applyFont="1" applyFill="1" applyBorder="1" applyAlignment="1">
      <alignment horizontal="center" vertical="center"/>
    </xf>
    <xf numFmtId="49" fontId="8" fillId="0" borderId="31" xfId="0" applyNumberFormat="1" applyFont="1" applyFill="1" applyBorder="1" applyAlignment="1">
      <alignment horizontal="center" vertical="center"/>
    </xf>
    <xf numFmtId="49" fontId="7" fillId="0" borderId="105" xfId="0" applyNumberFormat="1" applyFont="1" applyBorder="1" applyAlignment="1">
      <alignment horizontal="distributed" vertical="center"/>
    </xf>
    <xf numFmtId="49" fontId="7" fillId="0" borderId="92" xfId="0" applyNumberFormat="1" applyFont="1" applyBorder="1" applyAlignment="1">
      <alignment horizontal="distributed" vertical="center"/>
    </xf>
    <xf numFmtId="49" fontId="8" fillId="0" borderId="29"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01" xfId="0" applyNumberFormat="1" applyFont="1" applyFill="1" applyBorder="1" applyAlignment="1">
      <alignment vertical="center" wrapText="1"/>
    </xf>
    <xf numFmtId="49" fontId="8" fillId="0" borderId="91" xfId="0" applyNumberFormat="1" applyFont="1" applyFill="1" applyBorder="1" applyAlignment="1">
      <alignment vertical="center" wrapText="1"/>
    </xf>
    <xf numFmtId="49" fontId="8" fillId="0" borderId="50" xfId="0" applyNumberFormat="1" applyFont="1" applyFill="1" applyBorder="1" applyAlignment="1">
      <alignment vertical="center" wrapText="1"/>
    </xf>
    <xf numFmtId="49" fontId="8" fillId="0" borderId="97" xfId="0" applyNumberFormat="1" applyFont="1" applyFill="1" applyBorder="1" applyAlignment="1">
      <alignment vertical="center" wrapText="1"/>
    </xf>
    <xf numFmtId="49" fontId="7" fillId="2" borderId="94" xfId="0" applyNumberFormat="1" applyFont="1" applyFill="1" applyBorder="1" applyAlignment="1">
      <alignment horizontal="center" vertical="center"/>
    </xf>
    <xf numFmtId="49" fontId="7" fillId="2" borderId="55" xfId="0" applyNumberFormat="1" applyFont="1" applyFill="1" applyBorder="1" applyAlignment="1">
      <alignment horizontal="center" vertical="center"/>
    </xf>
    <xf numFmtId="49" fontId="7" fillId="2" borderId="56" xfId="0" applyNumberFormat="1" applyFont="1" applyFill="1" applyBorder="1" applyAlignment="1">
      <alignment horizontal="center" vertical="center"/>
    </xf>
    <xf numFmtId="49" fontId="7" fillId="2" borderId="91" xfId="0" applyNumberFormat="1" applyFont="1" applyFill="1" applyBorder="1" applyAlignment="1">
      <alignment horizontal="center" vertical="center"/>
    </xf>
    <xf numFmtId="49" fontId="7" fillId="2" borderId="50" xfId="0" applyNumberFormat="1" applyFont="1" applyFill="1" applyBorder="1" applyAlignment="1">
      <alignment horizontal="center" vertical="center"/>
    </xf>
    <xf numFmtId="49" fontId="7" fillId="2" borderId="51" xfId="0" applyNumberFormat="1" applyFont="1" applyFill="1" applyBorder="1" applyAlignment="1">
      <alignment horizontal="center" vertical="center"/>
    </xf>
    <xf numFmtId="49" fontId="8" fillId="0" borderId="42" xfId="0" applyNumberFormat="1" applyFont="1" applyFill="1" applyBorder="1" applyAlignment="1">
      <alignment horizontal="center" vertical="center"/>
    </xf>
    <xf numFmtId="49" fontId="8" fillId="0" borderId="108" xfId="0" applyNumberFormat="1" applyFont="1" applyFill="1" applyBorder="1" applyAlignment="1">
      <alignment horizontal="center" vertical="center"/>
    </xf>
    <xf numFmtId="49" fontId="7" fillId="2" borderId="102" xfId="0" applyNumberFormat="1" applyFont="1" applyFill="1" applyBorder="1" applyAlignment="1">
      <alignment horizontal="center" vertical="center"/>
    </xf>
    <xf numFmtId="49" fontId="7" fillId="2" borderId="104" xfId="0" applyNumberFormat="1" applyFont="1" applyFill="1" applyBorder="1" applyAlignment="1">
      <alignment horizontal="center" vertical="center"/>
    </xf>
    <xf numFmtId="49" fontId="7" fillId="2" borderId="93" xfId="0" applyNumberFormat="1" applyFont="1" applyFill="1" applyBorder="1" applyAlignment="1">
      <alignment horizontal="center" vertical="center"/>
    </xf>
    <xf numFmtId="49" fontId="7" fillId="2" borderId="96" xfId="0" applyNumberFormat="1" applyFont="1" applyFill="1" applyBorder="1" applyAlignment="1">
      <alignment horizontal="center" vertical="center"/>
    </xf>
    <xf numFmtId="49" fontId="8" fillId="0" borderId="89" xfId="0" applyNumberFormat="1" applyFont="1" applyFill="1" applyBorder="1" applyAlignment="1">
      <alignment horizontal="center" vertical="center"/>
    </xf>
    <xf numFmtId="49" fontId="8" fillId="0" borderId="49" xfId="0" applyNumberFormat="1" applyFont="1" applyFill="1" applyBorder="1" applyAlignment="1">
      <alignment horizontal="center" vertical="center"/>
    </xf>
    <xf numFmtId="49" fontId="8" fillId="0" borderId="13"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7" fillId="0" borderId="29"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49" fontId="7" fillId="2" borderId="38" xfId="0" applyNumberFormat="1" applyFont="1" applyFill="1" applyBorder="1" applyAlignment="1">
      <alignment horizontal="center" vertical="center" shrinkToFit="1"/>
    </xf>
    <xf numFmtId="49" fontId="7" fillId="2" borderId="39" xfId="0" applyNumberFormat="1" applyFont="1" applyFill="1" applyBorder="1" applyAlignment="1">
      <alignment horizontal="center" vertical="center" shrinkToFit="1"/>
    </xf>
    <xf numFmtId="49" fontId="7" fillId="2" borderId="40" xfId="0" applyNumberFormat="1" applyFont="1" applyFill="1" applyBorder="1" applyAlignment="1">
      <alignment horizontal="center" vertical="center" shrinkToFit="1"/>
    </xf>
    <xf numFmtId="49" fontId="7" fillId="0" borderId="94" xfId="0" applyNumberFormat="1" applyFont="1" applyFill="1" applyBorder="1" applyAlignment="1">
      <alignment horizontal="center" vertical="center" wrapText="1"/>
    </xf>
    <xf numFmtId="49" fontId="7" fillId="0" borderId="55" xfId="0" applyNumberFormat="1" applyFont="1" applyFill="1" applyBorder="1" applyAlignment="1">
      <alignment horizontal="center" vertical="center" wrapText="1"/>
    </xf>
    <xf numFmtId="49" fontId="7" fillId="0" borderId="56" xfId="0" applyNumberFormat="1" applyFont="1" applyFill="1" applyBorder="1" applyAlignment="1">
      <alignment horizontal="center" vertical="center" wrapText="1"/>
    </xf>
    <xf numFmtId="49" fontId="8" fillId="3" borderId="85" xfId="0" applyNumberFormat="1" applyFont="1" applyFill="1" applyBorder="1" applyAlignment="1">
      <alignment horizontal="center" vertical="center" wrapText="1"/>
    </xf>
    <xf numFmtId="49" fontId="8" fillId="3" borderId="83" xfId="0" applyNumberFormat="1" applyFont="1" applyFill="1" applyBorder="1" applyAlignment="1">
      <alignment horizontal="center" vertical="center" wrapText="1"/>
    </xf>
    <xf numFmtId="49" fontId="8" fillId="3" borderId="84" xfId="0" applyNumberFormat="1" applyFont="1" applyFill="1" applyBorder="1" applyAlignment="1">
      <alignment horizontal="center" vertical="center" wrapText="1"/>
    </xf>
    <xf numFmtId="49" fontId="7" fillId="0" borderId="94" xfId="0" applyNumberFormat="1" applyFont="1" applyBorder="1" applyAlignment="1">
      <alignment horizontal="distributed" vertical="center" wrapText="1"/>
    </xf>
    <xf numFmtId="49" fontId="7" fillId="0" borderId="56" xfId="0" applyNumberFormat="1" applyFont="1" applyBorder="1" applyAlignment="1">
      <alignment horizontal="distributed" vertical="center" wrapText="1"/>
    </xf>
    <xf numFmtId="49" fontId="7" fillId="0" borderId="91" xfId="0" applyNumberFormat="1" applyFont="1" applyBorder="1" applyAlignment="1">
      <alignment horizontal="distributed" vertical="center" wrapText="1"/>
    </xf>
    <xf numFmtId="49" fontId="7" fillId="0" borderId="51" xfId="0" applyNumberFormat="1" applyFont="1" applyBorder="1" applyAlignment="1">
      <alignment horizontal="distributed" vertical="center" wrapText="1"/>
    </xf>
    <xf numFmtId="49" fontId="8" fillId="3" borderId="95" xfId="0" applyNumberFormat="1" applyFont="1" applyFill="1" applyBorder="1" applyAlignment="1">
      <alignment horizontal="center" vertical="center" wrapText="1"/>
    </xf>
    <xf numFmtId="49" fontId="8" fillId="3" borderId="154" xfId="0" applyNumberFormat="1" applyFont="1" applyFill="1" applyBorder="1" applyAlignment="1">
      <alignment horizontal="center" vertical="center" wrapText="1"/>
    </xf>
    <xf numFmtId="49" fontId="8" fillId="3" borderId="96" xfId="0" applyNumberFormat="1" applyFont="1" applyFill="1" applyBorder="1" applyAlignment="1">
      <alignment horizontal="center" vertical="center" wrapText="1"/>
    </xf>
    <xf numFmtId="38" fontId="8" fillId="0" borderId="86" xfId="1" applyFont="1" applyBorder="1" applyAlignment="1">
      <alignment vertical="center"/>
    </xf>
    <xf numFmtId="49" fontId="7" fillId="2" borderId="86" xfId="0" applyNumberFormat="1" applyFont="1" applyFill="1" applyBorder="1" applyAlignment="1">
      <alignment horizontal="center" vertical="center"/>
    </xf>
    <xf numFmtId="49" fontId="8" fillId="0" borderId="48" xfId="0" applyNumberFormat="1" applyFont="1" applyBorder="1" applyAlignment="1">
      <alignment horizontal="center" vertical="center"/>
    </xf>
    <xf numFmtId="49" fontId="8" fillId="0" borderId="47" xfId="0" applyNumberFormat="1" applyFont="1" applyBorder="1" applyAlignment="1">
      <alignment horizontal="center" vertical="center"/>
    </xf>
    <xf numFmtId="49" fontId="8" fillId="6" borderId="2" xfId="0" applyNumberFormat="1" applyFont="1" applyFill="1" applyBorder="1" applyAlignment="1">
      <alignment horizontal="center" vertical="center" wrapText="1"/>
    </xf>
    <xf numFmtId="49" fontId="8" fillId="6" borderId="2" xfId="0" applyNumberFormat="1" applyFont="1" applyFill="1" applyBorder="1" applyAlignment="1">
      <alignment horizontal="center" vertical="center"/>
    </xf>
    <xf numFmtId="49" fontId="8" fillId="6" borderId="27" xfId="0" applyNumberFormat="1" applyFont="1" applyFill="1" applyBorder="1" applyAlignment="1">
      <alignment horizontal="center" vertical="center"/>
    </xf>
    <xf numFmtId="49" fontId="7" fillId="0" borderId="46" xfId="0" applyNumberFormat="1" applyFont="1" applyFill="1" applyBorder="1" applyAlignment="1">
      <alignment horizontal="center" vertical="center"/>
    </xf>
    <xf numFmtId="49" fontId="7" fillId="0" borderId="89" xfId="0" applyNumberFormat="1" applyFont="1" applyFill="1" applyBorder="1" applyAlignment="1">
      <alignment horizontal="center" vertical="center"/>
    </xf>
    <xf numFmtId="49" fontId="7" fillId="0" borderId="49" xfId="0" applyNumberFormat="1" applyFont="1" applyFill="1" applyBorder="1" applyAlignment="1">
      <alignment horizontal="center" vertical="center"/>
    </xf>
    <xf numFmtId="49" fontId="7" fillId="0" borderId="19" xfId="0" applyNumberFormat="1" applyFont="1" applyFill="1" applyBorder="1" applyAlignment="1">
      <alignment horizontal="center" vertical="center" shrinkToFit="1"/>
    </xf>
    <xf numFmtId="49" fontId="7" fillId="3" borderId="32" xfId="0" applyNumberFormat="1" applyFont="1" applyFill="1" applyBorder="1" applyAlignment="1">
      <alignment horizontal="center" vertical="center"/>
    </xf>
    <xf numFmtId="49" fontId="7" fillId="3" borderId="92" xfId="0" applyNumberFormat="1" applyFont="1" applyFill="1" applyBorder="1" applyAlignment="1">
      <alignment horizontal="center" vertical="center"/>
    </xf>
    <xf numFmtId="49" fontId="7" fillId="3" borderId="105" xfId="0" applyNumberFormat="1" applyFont="1" applyFill="1" applyBorder="1" applyAlignment="1">
      <alignment horizontal="center" vertical="center"/>
    </xf>
    <xf numFmtId="49" fontId="8" fillId="0" borderId="98" xfId="0" applyNumberFormat="1" applyFont="1" applyFill="1" applyBorder="1" applyAlignment="1">
      <alignment horizontal="center" vertical="center"/>
    </xf>
    <xf numFmtId="49" fontId="7" fillId="0" borderId="94" xfId="0" applyNumberFormat="1" applyFont="1" applyBorder="1" applyAlignment="1">
      <alignment horizontal="distributed" vertical="center"/>
    </xf>
    <xf numFmtId="49" fontId="7" fillId="0" borderId="56" xfId="0" applyNumberFormat="1" applyFont="1" applyBorder="1" applyAlignment="1">
      <alignment horizontal="distributed" vertical="center"/>
    </xf>
    <xf numFmtId="49" fontId="7" fillId="0" borderId="29" xfId="0" applyNumberFormat="1" applyFont="1" applyBorder="1" applyAlignment="1">
      <alignment horizontal="distributed" vertical="center"/>
    </xf>
    <xf numFmtId="49" fontId="7" fillId="0" borderId="3" xfId="0" applyNumberFormat="1" applyFont="1" applyBorder="1" applyAlignment="1">
      <alignment horizontal="distributed" vertical="center"/>
    </xf>
    <xf numFmtId="49" fontId="7" fillId="0" borderId="91" xfId="0" applyNumberFormat="1" applyFont="1" applyBorder="1" applyAlignment="1">
      <alignment horizontal="distributed" vertical="center"/>
    </xf>
    <xf numFmtId="49" fontId="7" fillId="0" borderId="51" xfId="0" applyNumberFormat="1" applyFont="1" applyBorder="1" applyAlignment="1">
      <alignment horizontal="distributed" vertical="center"/>
    </xf>
    <xf numFmtId="49" fontId="7" fillId="0" borderId="38" xfId="0" applyNumberFormat="1" applyFont="1" applyFill="1" applyBorder="1" applyAlignment="1">
      <alignment horizontal="center" vertical="center" wrapText="1" shrinkToFit="1"/>
    </xf>
    <xf numFmtId="49" fontId="7" fillId="0" borderId="40" xfId="0" applyNumberFormat="1" applyFont="1" applyFill="1" applyBorder="1" applyAlignment="1">
      <alignment horizontal="center" vertical="center" wrapText="1" shrinkToFit="1"/>
    </xf>
    <xf numFmtId="49" fontId="8" fillId="0" borderId="46" xfId="0" applyNumberFormat="1" applyFont="1" applyFill="1" applyBorder="1" applyAlignment="1">
      <alignment horizontal="center" vertical="center"/>
    </xf>
    <xf numFmtId="49" fontId="7" fillId="0" borderId="113" xfId="0" applyNumberFormat="1" applyFont="1" applyFill="1" applyBorder="1" applyAlignment="1">
      <alignment horizontal="distributed" vertical="center"/>
    </xf>
    <xf numFmtId="49" fontId="7" fillId="0" borderId="112" xfId="0" applyNumberFormat="1" applyFont="1" applyFill="1" applyBorder="1" applyAlignment="1">
      <alignment horizontal="distributed" vertical="center"/>
    </xf>
    <xf numFmtId="49" fontId="7" fillId="0" borderId="19" xfId="0" applyNumberFormat="1" applyFont="1" applyBorder="1" applyAlignment="1">
      <alignment horizontal="distributed" vertical="center" wrapText="1"/>
    </xf>
    <xf numFmtId="49" fontId="7" fillId="0" borderId="22" xfId="0" applyNumberFormat="1" applyFont="1" applyBorder="1" applyAlignment="1">
      <alignment horizontal="distributed" vertical="center" wrapText="1"/>
    </xf>
    <xf numFmtId="49" fontId="7" fillId="2" borderId="113" xfId="0" applyNumberFormat="1" applyFont="1" applyFill="1" applyBorder="1" applyAlignment="1">
      <alignment horizontal="center" vertical="center"/>
    </xf>
    <xf numFmtId="49" fontId="7" fillId="2" borderId="34" xfId="0" applyNumberFormat="1" applyFont="1" applyFill="1" applyBorder="1" applyAlignment="1">
      <alignment horizontal="center" vertical="center"/>
    </xf>
    <xf numFmtId="49" fontId="7" fillId="2" borderId="112" xfId="0" applyNumberFormat="1" applyFont="1" applyFill="1" applyBorder="1" applyAlignment="1">
      <alignment horizontal="center" vertical="center"/>
    </xf>
    <xf numFmtId="49" fontId="8" fillId="4" borderId="188" xfId="0" applyNumberFormat="1" applyFont="1" applyFill="1" applyBorder="1" applyAlignment="1">
      <alignment horizontal="center" vertical="center"/>
    </xf>
    <xf numFmtId="49" fontId="8" fillId="4" borderId="16"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xf numFmtId="38" fontId="8" fillId="6" borderId="21" xfId="1" applyFont="1" applyFill="1" applyBorder="1" applyAlignment="1">
      <alignment vertical="center"/>
    </xf>
    <xf numFmtId="38" fontId="8" fillId="6" borderId="52" xfId="1" applyFont="1" applyFill="1" applyBorder="1" applyAlignment="1">
      <alignment vertical="center"/>
    </xf>
    <xf numFmtId="49" fontId="8" fillId="6" borderId="49" xfId="0" applyNumberFormat="1" applyFont="1" applyFill="1" applyBorder="1" applyAlignment="1">
      <alignment horizontal="center" vertical="center" wrapText="1" shrinkToFit="1"/>
    </xf>
    <xf numFmtId="49" fontId="8" fillId="6" borderId="50" xfId="0" applyNumberFormat="1" applyFont="1" applyFill="1" applyBorder="1" applyAlignment="1">
      <alignment horizontal="center" vertical="center" wrapText="1" shrinkToFit="1"/>
    </xf>
    <xf numFmtId="49" fontId="8" fillId="6" borderId="51" xfId="0" applyNumberFormat="1" applyFont="1" applyFill="1" applyBorder="1" applyAlignment="1">
      <alignment horizontal="center" vertical="center" wrapText="1" shrinkToFit="1"/>
    </xf>
    <xf numFmtId="49" fontId="8" fillId="4" borderId="94" xfId="0" applyNumberFormat="1" applyFont="1" applyFill="1" applyBorder="1" applyAlignment="1">
      <alignment horizontal="center" vertical="center"/>
    </xf>
    <xf numFmtId="49" fontId="8" fillId="4" borderId="55" xfId="0" applyNumberFormat="1" applyFont="1" applyFill="1" applyBorder="1" applyAlignment="1">
      <alignment horizontal="center" vertical="center"/>
    </xf>
    <xf numFmtId="49" fontId="8" fillId="4" borderId="99" xfId="0" applyNumberFormat="1" applyFont="1" applyFill="1" applyBorder="1" applyAlignment="1">
      <alignment horizontal="center" vertical="center"/>
    </xf>
    <xf numFmtId="49" fontId="7" fillId="0" borderId="11" xfId="0" applyNumberFormat="1" applyFont="1" applyBorder="1" applyAlignment="1">
      <alignment horizontal="distributed" vertical="center"/>
    </xf>
    <xf numFmtId="49" fontId="8" fillId="0" borderId="10" xfId="0" applyNumberFormat="1" applyFont="1" applyFill="1" applyBorder="1" applyAlignment="1">
      <alignment horizontal="left" vertical="center" wrapText="1"/>
    </xf>
    <xf numFmtId="49" fontId="8" fillId="0" borderId="5" xfId="0" applyNumberFormat="1" applyFont="1" applyFill="1" applyBorder="1" applyAlignment="1">
      <alignment horizontal="left" vertical="center" wrapText="1"/>
    </xf>
    <xf numFmtId="49" fontId="8" fillId="0" borderId="41" xfId="0" applyNumberFormat="1" applyFont="1" applyFill="1" applyBorder="1" applyAlignment="1">
      <alignment horizontal="left" vertical="center" wrapText="1"/>
    </xf>
    <xf numFmtId="49" fontId="49" fillId="0" borderId="88" xfId="0" applyNumberFormat="1" applyFont="1" applyFill="1" applyBorder="1" applyAlignment="1">
      <alignment horizontal="left" vertical="center"/>
    </xf>
    <xf numFmtId="49" fontId="49" fillId="0" borderId="110" xfId="0" applyNumberFormat="1" applyFont="1" applyFill="1" applyBorder="1" applyAlignment="1">
      <alignment horizontal="left" vertical="center"/>
    </xf>
    <xf numFmtId="49" fontId="49" fillId="0" borderId="111" xfId="0" applyNumberFormat="1" applyFont="1" applyFill="1" applyBorder="1" applyAlignment="1">
      <alignment horizontal="left" vertical="center"/>
    </xf>
    <xf numFmtId="49" fontId="8" fillId="0" borderId="113" xfId="0" applyNumberFormat="1" applyFont="1" applyFill="1" applyBorder="1" applyAlignment="1">
      <alignment horizontal="left" vertical="center" wrapText="1"/>
    </xf>
    <xf numFmtId="49" fontId="8" fillId="0" borderId="34" xfId="0" applyNumberFormat="1" applyFont="1" applyFill="1" applyBorder="1" applyAlignment="1">
      <alignment horizontal="left" vertical="center" wrapText="1"/>
    </xf>
    <xf numFmtId="49" fontId="8" fillId="0" borderId="35" xfId="0" applyNumberFormat="1" applyFont="1" applyFill="1" applyBorder="1" applyAlignment="1">
      <alignment horizontal="left" vertical="center" wrapText="1"/>
    </xf>
    <xf numFmtId="49" fontId="7" fillId="0" borderId="38" xfId="0" applyNumberFormat="1" applyFont="1" applyBorder="1" applyAlignment="1">
      <alignment horizontal="distributed" vertical="center"/>
    </xf>
    <xf numFmtId="49" fontId="7" fillId="0" borderId="40" xfId="0" applyNumberFormat="1" applyFont="1" applyBorder="1" applyAlignment="1">
      <alignment horizontal="distributed" vertical="center"/>
    </xf>
    <xf numFmtId="49" fontId="8" fillId="0" borderId="8" xfId="0" applyNumberFormat="1" applyFont="1" applyFill="1" applyBorder="1" applyAlignment="1">
      <alignment vertical="center" wrapText="1"/>
    </xf>
    <xf numFmtId="49" fontId="8" fillId="0" borderId="4" xfId="0" applyNumberFormat="1" applyFont="1" applyFill="1" applyBorder="1" applyAlignment="1">
      <alignment vertical="center" wrapText="1"/>
    </xf>
    <xf numFmtId="49" fontId="8" fillId="0" borderId="37" xfId="0" applyNumberFormat="1" applyFont="1" applyFill="1" applyBorder="1" applyAlignment="1">
      <alignment vertical="center" wrapText="1"/>
    </xf>
    <xf numFmtId="49" fontId="8" fillId="0" borderId="38" xfId="0" applyNumberFormat="1" applyFont="1" applyFill="1" applyBorder="1" applyAlignment="1">
      <alignment horizontal="left" vertical="center" wrapText="1"/>
    </xf>
    <xf numFmtId="49" fontId="8" fillId="0" borderId="39" xfId="0" applyNumberFormat="1" applyFont="1" applyFill="1" applyBorder="1" applyAlignment="1">
      <alignment horizontal="left" vertical="center" wrapText="1"/>
    </xf>
    <xf numFmtId="49" fontId="8" fillId="0" borderId="114" xfId="0" applyNumberFormat="1" applyFont="1" applyFill="1" applyBorder="1" applyAlignment="1">
      <alignment horizontal="left" vertical="center" wrapText="1"/>
    </xf>
    <xf numFmtId="49" fontId="8" fillId="3" borderId="103" xfId="0" applyNumberFormat="1" applyFont="1" applyFill="1" applyBorder="1" applyAlignment="1">
      <alignment horizontal="center" vertical="center" wrapText="1"/>
    </xf>
    <xf numFmtId="49" fontId="8" fillId="3" borderId="165" xfId="0" applyNumberFormat="1" applyFont="1" applyFill="1" applyBorder="1" applyAlignment="1">
      <alignment horizontal="center" vertical="center" wrapText="1"/>
    </xf>
    <xf numFmtId="49" fontId="8" fillId="3" borderId="104" xfId="0" applyNumberFormat="1" applyFont="1" applyFill="1" applyBorder="1" applyAlignment="1">
      <alignment horizontal="center" vertical="center" wrapText="1"/>
    </xf>
    <xf numFmtId="49" fontId="8" fillId="0" borderId="2" xfId="0" applyNumberFormat="1" applyFont="1" applyBorder="1" applyAlignment="1">
      <alignment horizontal="center" vertical="center"/>
    </xf>
    <xf numFmtId="49" fontId="7" fillId="3" borderId="115" xfId="0" applyNumberFormat="1" applyFont="1" applyFill="1" applyBorder="1" applyAlignment="1">
      <alignment horizontal="center" vertical="center"/>
    </xf>
    <xf numFmtId="49" fontId="7" fillId="3" borderId="26" xfId="0" applyNumberFormat="1" applyFont="1" applyFill="1" applyBorder="1" applyAlignment="1">
      <alignment horizontal="center" vertical="center"/>
    </xf>
    <xf numFmtId="49" fontId="7" fillId="3" borderId="24" xfId="0" applyNumberFormat="1" applyFont="1" applyFill="1" applyBorder="1" applyAlignment="1">
      <alignment horizontal="center" vertical="center"/>
    </xf>
    <xf numFmtId="49" fontId="7" fillId="2" borderId="10" xfId="0" applyNumberFormat="1" applyFont="1" applyFill="1" applyBorder="1" applyAlignment="1">
      <alignment horizontal="center" vertical="center"/>
    </xf>
    <xf numFmtId="49" fontId="7" fillId="2" borderId="5"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178" fontId="7" fillId="2" borderId="38" xfId="0" applyNumberFormat="1" applyFont="1" applyFill="1" applyBorder="1" applyAlignment="1">
      <alignment horizontal="center" vertical="center"/>
    </xf>
    <xf numFmtId="178" fontId="7" fillId="2" borderId="39" xfId="0" applyNumberFormat="1" applyFont="1" applyFill="1" applyBorder="1" applyAlignment="1">
      <alignment horizontal="center" vertical="center"/>
    </xf>
    <xf numFmtId="178" fontId="7" fillId="2" borderId="40"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xf>
    <xf numFmtId="49" fontId="7" fillId="2" borderId="6" xfId="0" applyNumberFormat="1" applyFont="1" applyFill="1" applyBorder="1" applyAlignment="1">
      <alignment horizontal="center" vertical="center"/>
    </xf>
    <xf numFmtId="178" fontId="7" fillId="2" borderId="105" xfId="0" applyNumberFormat="1" applyFont="1" applyFill="1" applyBorder="1" applyAlignment="1">
      <alignment horizontal="center" vertical="center"/>
    </xf>
    <xf numFmtId="178" fontId="7" fillId="2" borderId="32" xfId="0" applyNumberFormat="1" applyFont="1" applyFill="1" applyBorder="1" applyAlignment="1">
      <alignment horizontal="center" vertical="center"/>
    </xf>
    <xf numFmtId="178" fontId="7" fillId="2" borderId="92" xfId="0" applyNumberFormat="1" applyFont="1" applyFill="1" applyBorder="1" applyAlignment="1">
      <alignment horizontal="center" vertical="center"/>
    </xf>
    <xf numFmtId="49" fontId="17" fillId="6" borderId="50" xfId="0" applyNumberFormat="1" applyFont="1" applyFill="1" applyBorder="1" applyAlignment="1">
      <alignment horizontal="center" vertical="center"/>
    </xf>
    <xf numFmtId="49" fontId="17" fillId="6" borderId="97" xfId="0" applyNumberFormat="1" applyFont="1" applyFill="1" applyBorder="1" applyAlignment="1">
      <alignment horizontal="center" vertical="center"/>
    </xf>
    <xf numFmtId="49" fontId="8" fillId="0" borderId="94" xfId="0" applyNumberFormat="1" applyFont="1" applyFill="1" applyBorder="1" applyAlignment="1">
      <alignment horizontal="left" vertical="center" wrapText="1"/>
    </xf>
    <xf numFmtId="49" fontId="8" fillId="0" borderId="55" xfId="0" applyNumberFormat="1" applyFont="1" applyFill="1" applyBorder="1" applyAlignment="1">
      <alignment horizontal="left" vertical="center" wrapText="1"/>
    </xf>
    <xf numFmtId="49" fontId="8" fillId="0" borderId="99" xfId="0" applyNumberFormat="1" applyFont="1" applyFill="1" applyBorder="1" applyAlignment="1">
      <alignment horizontal="left" vertical="center" wrapText="1"/>
    </xf>
    <xf numFmtId="49" fontId="8" fillId="0" borderId="91" xfId="0" applyNumberFormat="1" applyFont="1" applyFill="1" applyBorder="1" applyAlignment="1">
      <alignment horizontal="left" vertical="center" wrapText="1"/>
    </xf>
    <xf numFmtId="49" fontId="8" fillId="0" borderId="50" xfId="0" applyNumberFormat="1" applyFont="1" applyFill="1" applyBorder="1" applyAlignment="1">
      <alignment horizontal="left" vertical="center" wrapText="1"/>
    </xf>
    <xf numFmtId="49" fontId="8" fillId="0" borderId="97" xfId="0" applyNumberFormat="1" applyFont="1" applyFill="1" applyBorder="1" applyAlignment="1">
      <alignment horizontal="left" vertical="center" wrapText="1"/>
    </xf>
    <xf numFmtId="49" fontId="8" fillId="0" borderId="94" xfId="0" applyNumberFormat="1" applyFont="1" applyFill="1" applyBorder="1" applyAlignment="1">
      <alignment vertical="center" wrapText="1"/>
    </xf>
    <xf numFmtId="49" fontId="8" fillId="0" borderId="55" xfId="0" applyNumberFormat="1" applyFont="1" applyFill="1" applyBorder="1" applyAlignment="1">
      <alignment vertical="center" wrapText="1"/>
    </xf>
    <xf numFmtId="49" fontId="8" fillId="0" borderId="99" xfId="0" applyNumberFormat="1" applyFont="1" applyFill="1" applyBorder="1" applyAlignment="1">
      <alignment vertical="center" wrapText="1"/>
    </xf>
    <xf numFmtId="49" fontId="7" fillId="0" borderId="88" xfId="0" applyNumberFormat="1" applyFont="1" applyFill="1" applyBorder="1" applyAlignment="1">
      <alignment horizontal="distributed" vertical="center"/>
    </xf>
    <xf numFmtId="49" fontId="7" fillId="0" borderId="109" xfId="0" applyNumberFormat="1" applyFont="1" applyFill="1" applyBorder="1" applyAlignment="1">
      <alignment horizontal="distributed" vertical="center"/>
    </xf>
    <xf numFmtId="49" fontId="8" fillId="0" borderId="105" xfId="0" applyNumberFormat="1" applyFont="1" applyFill="1" applyBorder="1" applyAlignment="1">
      <alignment horizontal="left" vertical="center" wrapText="1"/>
    </xf>
    <xf numFmtId="49" fontId="8" fillId="0" borderId="32" xfId="0" applyNumberFormat="1" applyFont="1" applyFill="1" applyBorder="1" applyAlignment="1">
      <alignment horizontal="left" vertical="center" wrapText="1"/>
    </xf>
    <xf numFmtId="49" fontId="8" fillId="0" borderId="33" xfId="0" applyNumberFormat="1" applyFont="1" applyFill="1" applyBorder="1" applyAlignment="1">
      <alignment horizontal="left" vertical="center" wrapText="1"/>
    </xf>
    <xf numFmtId="49" fontId="7" fillId="2" borderId="84" xfId="0" applyNumberFormat="1" applyFont="1" applyFill="1" applyBorder="1" applyAlignment="1">
      <alignment horizontal="center" vertical="center"/>
    </xf>
    <xf numFmtId="49" fontId="8" fillId="0" borderId="9" xfId="0" applyNumberFormat="1"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8" fillId="0" borderId="100" xfId="0" applyNumberFormat="1" applyFont="1" applyFill="1" applyBorder="1" applyAlignment="1">
      <alignment horizontal="left" vertical="center" wrapText="1"/>
    </xf>
    <xf numFmtId="49" fontId="8" fillId="0" borderId="105" xfId="0" applyNumberFormat="1" applyFont="1" applyFill="1" applyBorder="1" applyAlignment="1">
      <alignment vertical="center" wrapText="1"/>
    </xf>
    <xf numFmtId="49" fontId="8" fillId="0" borderId="32" xfId="0" applyNumberFormat="1"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166" xfId="0" applyNumberFormat="1" applyFont="1" applyBorder="1" applyAlignment="1">
      <alignment horizontal="center" vertical="center" wrapText="1" shrinkToFit="1"/>
    </xf>
    <xf numFmtId="49" fontId="8" fillId="0" borderId="4" xfId="0" applyNumberFormat="1" applyFont="1" applyBorder="1" applyAlignment="1">
      <alignment horizontal="center" vertical="center" wrapText="1" shrinkToFit="1"/>
    </xf>
    <xf numFmtId="38" fontId="8" fillId="0" borderId="1" xfId="1" applyFont="1" applyBorder="1" applyAlignment="1">
      <alignment vertical="center"/>
    </xf>
    <xf numFmtId="38" fontId="21" fillId="6" borderId="14" xfId="1" applyFont="1" applyFill="1" applyBorder="1" applyAlignment="1">
      <alignment vertical="center"/>
    </xf>
    <xf numFmtId="38" fontId="21" fillId="6" borderId="23" xfId="1" applyFont="1" applyFill="1" applyBorder="1" applyAlignment="1">
      <alignment vertical="center"/>
    </xf>
    <xf numFmtId="49" fontId="21" fillId="6" borderId="117" xfId="0" applyNumberFormat="1" applyFont="1" applyFill="1" applyBorder="1" applyAlignment="1">
      <alignment horizontal="center" vertical="center" wrapText="1" shrinkToFit="1"/>
    </xf>
    <xf numFmtId="49" fontId="21" fillId="6" borderId="16" xfId="0" applyNumberFormat="1" applyFont="1" applyFill="1" applyBorder="1" applyAlignment="1">
      <alignment horizontal="center" vertical="center" wrapText="1" shrinkToFit="1"/>
    </xf>
    <xf numFmtId="49" fontId="21" fillId="6" borderId="17" xfId="0" applyNumberFormat="1" applyFont="1" applyFill="1" applyBorder="1" applyAlignment="1">
      <alignment horizontal="center" vertical="center" wrapText="1" shrinkToFit="1"/>
    </xf>
    <xf numFmtId="38" fontId="21" fillId="6" borderId="15" xfId="1" applyFont="1" applyFill="1" applyBorder="1" applyAlignment="1">
      <alignment vertical="center"/>
    </xf>
    <xf numFmtId="49" fontId="21" fillId="0" borderId="8"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9" fontId="21" fillId="0" borderId="182" xfId="0" applyNumberFormat="1" applyFont="1" applyBorder="1" applyAlignment="1">
      <alignment horizontal="center" vertical="center" wrapText="1" shrinkToFit="1"/>
    </xf>
    <xf numFmtId="49" fontId="21" fillId="0" borderId="12" xfId="0" applyNumberFormat="1" applyFont="1" applyBorder="1" applyAlignment="1">
      <alignment horizontal="center" vertical="center" wrapText="1" shrinkToFit="1"/>
    </xf>
    <xf numFmtId="49" fontId="21" fillId="0" borderId="186" xfId="0" applyNumberFormat="1" applyFont="1" applyBorder="1" applyAlignment="1">
      <alignment horizontal="center" vertical="center" wrapText="1" shrinkToFit="1"/>
    </xf>
    <xf numFmtId="49" fontId="21" fillId="0" borderId="11" xfId="0" applyNumberFormat="1" applyFont="1" applyBorder="1" applyAlignment="1">
      <alignment horizontal="center" vertical="center" wrapText="1" shrinkToFit="1"/>
    </xf>
    <xf numFmtId="38" fontId="21" fillId="0" borderId="8" xfId="1" applyFont="1" applyBorder="1" applyAlignment="1">
      <alignment vertical="center"/>
    </xf>
    <xf numFmtId="38" fontId="21" fillId="0" borderId="4" xfId="1" applyFont="1" applyBorder="1" applyAlignment="1">
      <alignment vertical="center"/>
    </xf>
    <xf numFmtId="38" fontId="21" fillId="0" borderId="6" xfId="1" applyFont="1" applyBorder="1" applyAlignment="1">
      <alignment vertical="center"/>
    </xf>
    <xf numFmtId="38" fontId="21" fillId="0" borderId="86" xfId="1" applyFont="1" applyBorder="1" applyAlignment="1">
      <alignment vertical="center"/>
    </xf>
    <xf numFmtId="38" fontId="21" fillId="0" borderId="1" xfId="1" applyFont="1" applyBorder="1" applyAlignment="1">
      <alignment vertical="center"/>
    </xf>
    <xf numFmtId="49" fontId="21" fillId="0" borderId="85" xfId="0" applyNumberFormat="1" applyFont="1" applyBorder="1" applyAlignment="1">
      <alignment horizontal="center" vertical="center" wrapText="1"/>
    </xf>
    <xf numFmtId="49" fontId="21" fillId="0" borderId="83" xfId="0" applyNumberFormat="1" applyFont="1" applyBorder="1" applyAlignment="1">
      <alignment horizontal="center" vertical="center" wrapText="1"/>
    </xf>
    <xf numFmtId="49" fontId="21" fillId="6" borderId="130" xfId="0" applyNumberFormat="1" applyFont="1" applyFill="1" applyBorder="1" applyAlignment="1">
      <alignment horizontal="center" vertical="center"/>
    </xf>
    <xf numFmtId="49" fontId="21" fillId="6" borderId="25" xfId="0" applyNumberFormat="1" applyFont="1" applyFill="1" applyBorder="1" applyAlignment="1">
      <alignment horizontal="center" vertical="center"/>
    </xf>
    <xf numFmtId="38" fontId="21" fillId="6" borderId="115" xfId="1" applyFont="1" applyFill="1" applyBorder="1" applyAlignment="1">
      <alignment vertical="center"/>
    </xf>
    <xf numFmtId="38" fontId="21" fillId="6" borderId="26" xfId="1" applyFont="1" applyFill="1" applyBorder="1" applyAlignment="1">
      <alignment vertical="center"/>
    </xf>
    <xf numFmtId="38" fontId="21" fillId="6" borderId="131" xfId="1" applyFont="1" applyFill="1" applyBorder="1" applyAlignment="1">
      <alignment vertical="center"/>
    </xf>
    <xf numFmtId="38" fontId="21" fillId="6" borderId="86" xfId="1" applyFont="1" applyFill="1" applyBorder="1" applyAlignment="1">
      <alignment vertical="center"/>
    </xf>
    <xf numFmtId="38" fontId="21" fillId="6" borderId="90" xfId="1" applyFont="1" applyFill="1" applyBorder="1" applyAlignment="1">
      <alignment vertical="center"/>
    </xf>
    <xf numFmtId="38" fontId="21" fillId="6" borderId="9" xfId="1" applyFont="1" applyFill="1" applyBorder="1" applyAlignment="1">
      <alignment vertical="center"/>
    </xf>
    <xf numFmtId="38" fontId="21" fillId="6" borderId="7" xfId="1" applyFont="1" applyFill="1" applyBorder="1" applyAlignment="1">
      <alignment vertical="center"/>
    </xf>
    <xf numFmtId="38" fontId="21" fillId="6" borderId="100" xfId="1" applyFont="1" applyFill="1" applyBorder="1" applyAlignment="1">
      <alignment vertical="center"/>
    </xf>
    <xf numFmtId="38" fontId="21" fillId="6" borderId="10" xfId="1" applyFont="1" applyFill="1" applyBorder="1" applyAlignment="1">
      <alignment vertical="center"/>
    </xf>
    <xf numFmtId="38" fontId="21" fillId="6" borderId="5" xfId="1" applyFont="1" applyFill="1" applyBorder="1" applyAlignment="1">
      <alignment vertical="center"/>
    </xf>
    <xf numFmtId="38" fontId="21" fillId="6" borderId="41" xfId="1" applyFont="1" applyFill="1" applyBorder="1" applyAlignment="1">
      <alignment vertical="center"/>
    </xf>
    <xf numFmtId="49" fontId="7" fillId="0" borderId="113" xfId="0" applyNumberFormat="1" applyFont="1" applyFill="1" applyBorder="1" applyAlignment="1">
      <alignment horizontal="center" vertical="center" shrinkToFit="1"/>
    </xf>
    <xf numFmtId="49" fontId="7" fillId="0" borderId="34" xfId="0" applyNumberFormat="1" applyFont="1" applyFill="1" applyBorder="1" applyAlignment="1">
      <alignment horizontal="center" vertical="center" shrinkToFit="1"/>
    </xf>
    <xf numFmtId="49" fontId="7" fillId="0" borderId="112" xfId="0" applyNumberFormat="1" applyFont="1" applyFill="1" applyBorder="1" applyAlignment="1">
      <alignment horizontal="center" vertical="center" shrinkToFit="1"/>
    </xf>
    <xf numFmtId="49" fontId="7" fillId="0" borderId="8" xfId="0" applyNumberFormat="1" applyFont="1" applyFill="1" applyBorder="1" applyAlignment="1">
      <alignment horizontal="center" vertical="center" shrinkToFit="1"/>
    </xf>
    <xf numFmtId="49" fontId="7" fillId="0" borderId="4" xfId="0" applyNumberFormat="1" applyFont="1" applyFill="1" applyBorder="1" applyAlignment="1">
      <alignment horizontal="center" vertical="center" shrinkToFit="1"/>
    </xf>
    <xf numFmtId="49" fontId="7" fillId="0" borderId="6" xfId="0" applyNumberFormat="1" applyFont="1" applyFill="1" applyBorder="1" applyAlignment="1">
      <alignment horizontal="center" vertical="center" shrinkToFit="1"/>
    </xf>
    <xf numFmtId="49" fontId="7" fillId="0" borderId="22" xfId="0" applyNumberFormat="1" applyFont="1" applyFill="1" applyBorder="1" applyAlignment="1">
      <alignment horizontal="center" vertical="center" shrinkToFit="1"/>
    </xf>
    <xf numFmtId="49" fontId="7" fillId="2" borderId="22" xfId="0" applyNumberFormat="1" applyFont="1" applyFill="1" applyBorder="1" applyAlignment="1">
      <alignment horizontal="left" vertical="center" shrinkToFit="1"/>
    </xf>
    <xf numFmtId="49" fontId="7" fillId="2" borderId="85" xfId="0" applyNumberFormat="1" applyFont="1" applyFill="1" applyBorder="1" applyAlignment="1">
      <alignment horizontal="center" vertical="center"/>
    </xf>
    <xf numFmtId="49" fontId="8" fillId="0" borderId="94"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99" xfId="0" applyNumberFormat="1" applyFont="1" applyFill="1" applyBorder="1" applyAlignment="1">
      <alignment horizontal="center" vertical="center" wrapText="1"/>
    </xf>
    <xf numFmtId="49" fontId="8" fillId="0" borderId="91" xfId="0" applyNumberFormat="1" applyFont="1" applyFill="1" applyBorder="1" applyAlignment="1">
      <alignment horizontal="center" vertical="center" wrapText="1"/>
    </xf>
    <xf numFmtId="49" fontId="8" fillId="0" borderId="50" xfId="0" applyNumberFormat="1" applyFont="1" applyFill="1" applyBorder="1" applyAlignment="1">
      <alignment horizontal="center" vertical="center" wrapText="1"/>
    </xf>
    <xf numFmtId="49" fontId="8" fillId="0" borderId="97" xfId="0" applyNumberFormat="1" applyFont="1" applyFill="1" applyBorder="1" applyAlignment="1">
      <alignment horizontal="center" vertical="center" wrapText="1"/>
    </xf>
    <xf numFmtId="49" fontId="7" fillId="0" borderId="94" xfId="0" applyNumberFormat="1" applyFont="1" applyBorder="1" applyAlignment="1">
      <alignment horizontal="center" vertical="center"/>
    </xf>
    <xf numFmtId="49" fontId="7" fillId="0" borderId="56" xfId="0" applyNumberFormat="1" applyFont="1" applyBorder="1" applyAlignment="1">
      <alignment horizontal="center" vertical="center"/>
    </xf>
    <xf numFmtId="49" fontId="7" fillId="0" borderId="29"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91" xfId="0" applyNumberFormat="1" applyFont="1" applyBorder="1" applyAlignment="1">
      <alignment horizontal="center" vertical="center"/>
    </xf>
    <xf numFmtId="49" fontId="7" fillId="0" borderId="51" xfId="0" applyNumberFormat="1" applyFont="1" applyBorder="1" applyAlignment="1">
      <alignment horizontal="center" vertical="center"/>
    </xf>
    <xf numFmtId="49" fontId="2" fillId="0" borderId="48" xfId="0" applyNumberFormat="1" applyFont="1" applyBorder="1" applyAlignment="1">
      <alignment horizontal="center" vertical="center"/>
    </xf>
    <xf numFmtId="49" fontId="2" fillId="0" borderId="47" xfId="0" applyNumberFormat="1" applyFont="1" applyBorder="1" applyAlignment="1">
      <alignment horizontal="center" vertical="center"/>
    </xf>
    <xf numFmtId="49" fontId="7" fillId="2" borderId="19" xfId="0" applyNumberFormat="1" applyFont="1" applyFill="1" applyBorder="1" applyAlignment="1">
      <alignment vertical="center"/>
    </xf>
    <xf numFmtId="49" fontId="7" fillId="2" borderId="22" xfId="0" applyNumberFormat="1" applyFont="1" applyFill="1" applyBorder="1" applyAlignment="1">
      <alignment vertical="center"/>
    </xf>
    <xf numFmtId="49" fontId="7" fillId="0" borderId="29" xfId="0" applyNumberFormat="1" applyFont="1" applyFill="1" applyBorder="1" applyAlignment="1">
      <alignment horizontal="distributed" vertical="center" wrapText="1"/>
    </xf>
    <xf numFmtId="49" fontId="7" fillId="0" borderId="3" xfId="0" applyNumberFormat="1" applyFont="1" applyFill="1" applyBorder="1" applyAlignment="1">
      <alignment horizontal="distributed" vertical="center" wrapText="1"/>
    </xf>
    <xf numFmtId="49" fontId="7" fillId="2" borderId="103" xfId="0" applyNumberFormat="1" applyFont="1" applyFill="1" applyBorder="1" applyAlignment="1">
      <alignment horizontal="center" vertical="center"/>
    </xf>
    <xf numFmtId="49" fontId="7" fillId="2" borderId="95" xfId="0" applyNumberFormat="1" applyFont="1" applyFill="1" applyBorder="1" applyAlignment="1">
      <alignment horizontal="center" vertical="center"/>
    </xf>
    <xf numFmtId="49" fontId="7" fillId="2" borderId="94" xfId="0" applyNumberFormat="1" applyFont="1" applyFill="1" applyBorder="1" applyAlignment="1">
      <alignment vertical="center"/>
    </xf>
    <xf numFmtId="49" fontId="7" fillId="2" borderId="55" xfId="0" applyNumberFormat="1" applyFont="1" applyFill="1" applyBorder="1" applyAlignment="1">
      <alignment vertical="center"/>
    </xf>
    <xf numFmtId="49" fontId="7" fillId="2" borderId="56" xfId="0" applyNumberFormat="1" applyFont="1" applyFill="1" applyBorder="1" applyAlignment="1">
      <alignment vertical="center"/>
    </xf>
    <xf numFmtId="49" fontId="7" fillId="2" borderId="91" xfId="0" applyNumberFormat="1" applyFont="1" applyFill="1" applyBorder="1" applyAlignment="1">
      <alignment vertical="center"/>
    </xf>
    <xf numFmtId="49" fontId="7" fillId="2" borderId="50" xfId="0" applyNumberFormat="1" applyFont="1" applyFill="1" applyBorder="1" applyAlignment="1">
      <alignment vertical="center"/>
    </xf>
    <xf numFmtId="49" fontId="7" fillId="2" borderId="51" xfId="0" applyNumberFormat="1" applyFont="1" applyFill="1" applyBorder="1" applyAlignment="1">
      <alignment vertical="center"/>
    </xf>
    <xf numFmtId="49" fontId="7" fillId="0" borderId="10" xfId="0" applyNumberFormat="1" applyFont="1" applyBorder="1" applyAlignment="1">
      <alignment horizontal="distributed" vertical="center"/>
    </xf>
    <xf numFmtId="49" fontId="7" fillId="0" borderId="9" xfId="0" applyNumberFormat="1" applyFont="1" applyBorder="1" applyAlignment="1">
      <alignment horizontal="distributed" vertical="center"/>
    </xf>
    <xf numFmtId="49" fontId="7" fillId="0" borderId="12" xfId="0" applyNumberFormat="1" applyFont="1" applyBorder="1" applyAlignment="1">
      <alignment horizontal="distributed" vertical="center"/>
    </xf>
    <xf numFmtId="178" fontId="7" fillId="5" borderId="22" xfId="0" applyNumberFormat="1" applyFont="1" applyFill="1" applyBorder="1" applyAlignment="1">
      <alignment horizontal="center" vertical="center"/>
    </xf>
    <xf numFmtId="49" fontId="7" fillId="3" borderId="50" xfId="0" applyNumberFormat="1" applyFont="1" applyFill="1" applyBorder="1" applyAlignment="1">
      <alignment horizontal="center" vertical="center"/>
    </xf>
    <xf numFmtId="49" fontId="7" fillId="3" borderId="51" xfId="0" applyNumberFormat="1" applyFont="1" applyFill="1" applyBorder="1" applyAlignment="1">
      <alignment horizontal="center" vertical="center"/>
    </xf>
    <xf numFmtId="178" fontId="7" fillId="2" borderId="113" xfId="0" applyNumberFormat="1" applyFont="1" applyFill="1" applyBorder="1" applyAlignment="1">
      <alignment horizontal="center" vertical="center"/>
    </xf>
    <xf numFmtId="178" fontId="7" fillId="2" borderId="34" xfId="0" applyNumberFormat="1" applyFont="1" applyFill="1" applyBorder="1" applyAlignment="1">
      <alignment horizontal="center" vertical="center"/>
    </xf>
    <xf numFmtId="49" fontId="8" fillId="4" borderId="56" xfId="0" applyNumberFormat="1" applyFont="1" applyFill="1" applyBorder="1" applyAlignment="1">
      <alignment horizontal="center" vertical="center"/>
    </xf>
    <xf numFmtId="49" fontId="8" fillId="0" borderId="113" xfId="0" applyNumberFormat="1" applyFont="1" applyFill="1" applyBorder="1" applyAlignment="1">
      <alignment horizontal="left" vertical="center"/>
    </xf>
    <xf numFmtId="49" fontId="8" fillId="0" borderId="34" xfId="0" applyNumberFormat="1" applyFont="1" applyFill="1" applyBorder="1" applyAlignment="1">
      <alignment horizontal="left" vertical="center"/>
    </xf>
    <xf numFmtId="49" fontId="8" fillId="0" borderId="35" xfId="0" applyNumberFormat="1" applyFont="1" applyFill="1" applyBorder="1" applyAlignment="1">
      <alignment horizontal="left" vertical="center"/>
    </xf>
    <xf numFmtId="49" fontId="7" fillId="0" borderId="113" xfId="0" applyNumberFormat="1" applyFont="1" applyFill="1" applyBorder="1" applyAlignment="1">
      <alignment horizontal="left" vertical="center" wrapText="1"/>
    </xf>
    <xf numFmtId="49" fontId="7" fillId="0" borderId="34" xfId="0" applyNumberFormat="1" applyFont="1" applyFill="1" applyBorder="1" applyAlignment="1">
      <alignment horizontal="left" vertical="center" wrapText="1"/>
    </xf>
    <xf numFmtId="49" fontId="7" fillId="0" borderId="112" xfId="0" applyNumberFormat="1" applyFont="1" applyFill="1" applyBorder="1" applyAlignment="1">
      <alignment horizontal="left" vertical="center" wrapText="1"/>
    </xf>
    <xf numFmtId="49" fontId="7" fillId="0" borderId="94" xfId="0" applyNumberFormat="1" applyFont="1" applyBorder="1" applyAlignment="1">
      <alignment horizontal="left" vertical="center" wrapText="1"/>
    </xf>
    <xf numFmtId="49" fontId="7" fillId="0" borderId="56" xfId="0" applyNumberFormat="1" applyFont="1" applyBorder="1" applyAlignment="1">
      <alignment horizontal="left" vertical="center" wrapText="1"/>
    </xf>
    <xf numFmtId="49" fontId="7" fillId="0" borderId="91" xfId="0" applyNumberFormat="1" applyFont="1" applyBorder="1" applyAlignment="1">
      <alignment horizontal="left" vertical="center" wrapText="1"/>
    </xf>
    <xf numFmtId="49" fontId="7" fillId="0" borderId="51" xfId="0" applyNumberFormat="1" applyFont="1" applyBorder="1" applyAlignment="1">
      <alignment horizontal="left" vertical="center" wrapText="1"/>
    </xf>
    <xf numFmtId="178" fontId="7" fillId="5" borderId="21" xfId="0" applyNumberFormat="1" applyFont="1" applyFill="1" applyBorder="1" applyAlignment="1">
      <alignment horizontal="center" vertical="center"/>
    </xf>
    <xf numFmtId="178" fontId="7" fillId="2" borderId="91" xfId="0" applyNumberFormat="1" applyFont="1" applyFill="1" applyBorder="1" applyAlignment="1">
      <alignment horizontal="center" vertical="center"/>
    </xf>
    <xf numFmtId="178" fontId="7" fillId="2" borderId="50" xfId="0" applyNumberFormat="1" applyFont="1" applyFill="1" applyBorder="1" applyAlignment="1">
      <alignment horizontal="center" vertical="center"/>
    </xf>
    <xf numFmtId="178" fontId="7" fillId="2" borderId="46" xfId="0" applyNumberFormat="1" applyFont="1" applyFill="1" applyBorder="1" applyAlignment="1">
      <alignment horizontal="center" vertical="center" wrapText="1"/>
    </xf>
    <xf numFmtId="178" fontId="7" fillId="2" borderId="99" xfId="0" applyNumberFormat="1" applyFont="1" applyFill="1" applyBorder="1" applyAlignment="1">
      <alignment horizontal="center" vertical="center" wrapText="1"/>
    </xf>
    <xf numFmtId="178" fontId="7" fillId="2" borderId="89" xfId="0" applyNumberFormat="1" applyFont="1" applyFill="1" applyBorder="1" applyAlignment="1">
      <alignment horizontal="center" vertical="center" wrapText="1"/>
    </xf>
    <xf numFmtId="178" fontId="7" fillId="2" borderId="101" xfId="0" applyNumberFormat="1" applyFont="1" applyFill="1" applyBorder="1" applyAlignment="1">
      <alignment horizontal="center" vertical="center" wrapText="1"/>
    </xf>
    <xf numFmtId="178" fontId="7" fillId="2" borderId="49" xfId="0" applyNumberFormat="1" applyFont="1" applyFill="1" applyBorder="1" applyAlignment="1">
      <alignment horizontal="center" vertical="center" wrapText="1"/>
    </xf>
    <xf numFmtId="178" fontId="7" fillId="2" borderId="97" xfId="0" applyNumberFormat="1" applyFont="1" applyFill="1" applyBorder="1" applyAlignment="1">
      <alignment horizontal="center" vertical="center" wrapText="1"/>
    </xf>
    <xf numFmtId="49" fontId="7" fillId="0" borderId="38" xfId="0" applyNumberFormat="1" applyFont="1" applyBorder="1" applyAlignment="1">
      <alignment horizontal="distributed" vertical="center" wrapText="1"/>
    </xf>
    <xf numFmtId="49" fontId="7" fillId="0" borderId="94" xfId="0" applyNumberFormat="1" applyFont="1" applyFill="1" applyBorder="1" applyAlignment="1">
      <alignment horizontal="distributed" vertical="center"/>
    </xf>
    <xf numFmtId="49" fontId="21" fillId="0" borderId="6" xfId="0" applyNumberFormat="1" applyFont="1" applyBorder="1" applyAlignment="1">
      <alignment horizontal="center" vertical="center" wrapText="1"/>
    </xf>
    <xf numFmtId="49" fontId="21" fillId="6" borderId="49" xfId="0" applyNumberFormat="1" applyFont="1" applyFill="1" applyBorder="1" applyAlignment="1">
      <alignment horizontal="center" vertical="center" wrapText="1" shrinkToFit="1"/>
    </xf>
    <xf numFmtId="49" fontId="21" fillId="6" borderId="50" xfId="0" applyNumberFormat="1" applyFont="1" applyFill="1" applyBorder="1" applyAlignment="1">
      <alignment horizontal="center" vertical="center" wrapText="1" shrinkToFit="1"/>
    </xf>
    <xf numFmtId="49" fontId="21" fillId="6" borderId="51" xfId="0" applyNumberFormat="1" applyFont="1" applyFill="1" applyBorder="1" applyAlignment="1">
      <alignment horizontal="center" vertical="center" wrapText="1" shrinkToFit="1"/>
    </xf>
    <xf numFmtId="38" fontId="21" fillId="6" borderId="21" xfId="1" applyFont="1" applyFill="1" applyBorder="1" applyAlignment="1">
      <alignment vertical="center"/>
    </xf>
    <xf numFmtId="49" fontId="21" fillId="0" borderId="166" xfId="0" applyNumberFormat="1" applyFont="1" applyBorder="1" applyAlignment="1">
      <alignment horizontal="center" vertical="center" wrapText="1" shrinkToFit="1"/>
    </xf>
    <xf numFmtId="49" fontId="21" fillId="0" borderId="6" xfId="0" applyNumberFormat="1" applyFont="1" applyBorder="1" applyAlignment="1">
      <alignment horizontal="center" vertical="center" wrapText="1" shrinkToFit="1"/>
    </xf>
    <xf numFmtId="38" fontId="21" fillId="6" borderId="52" xfId="1" applyFont="1" applyFill="1" applyBorder="1" applyAlignment="1">
      <alignment vertical="center"/>
    </xf>
    <xf numFmtId="38" fontId="21" fillId="6" borderId="1" xfId="1" applyFont="1" applyFill="1" applyBorder="1" applyAlignment="1">
      <alignment vertical="center"/>
    </xf>
    <xf numFmtId="38" fontId="21" fillId="6" borderId="20" xfId="1" applyFont="1" applyFill="1" applyBorder="1" applyAlignment="1">
      <alignment vertical="center"/>
    </xf>
    <xf numFmtId="49" fontId="7" fillId="2" borderId="22" xfId="0" applyNumberFormat="1" applyFont="1" applyFill="1" applyBorder="1" applyAlignment="1">
      <alignment vertical="center" shrinkToFit="1"/>
    </xf>
    <xf numFmtId="49" fontId="7" fillId="0" borderId="105" xfId="0" applyNumberFormat="1" applyFont="1" applyFill="1" applyBorder="1" applyAlignment="1">
      <alignment horizontal="distributed" vertical="center"/>
    </xf>
    <xf numFmtId="49" fontId="7" fillId="0" borderId="92" xfId="0" applyNumberFormat="1" applyFont="1" applyFill="1" applyBorder="1" applyAlignment="1">
      <alignment horizontal="distributed" vertical="center"/>
    </xf>
    <xf numFmtId="49" fontId="7" fillId="2" borderId="105" xfId="0" applyNumberFormat="1" applyFont="1" applyFill="1" applyBorder="1" applyAlignment="1">
      <alignment horizontal="center" vertical="center"/>
    </xf>
    <xf numFmtId="49" fontId="7" fillId="2" borderId="32" xfId="0" applyNumberFormat="1" applyFont="1" applyFill="1" applyBorder="1" applyAlignment="1">
      <alignment horizontal="center" vertical="center"/>
    </xf>
    <xf numFmtId="49" fontId="7" fillId="2" borderId="92" xfId="0" applyNumberFormat="1" applyFont="1" applyFill="1" applyBorder="1" applyAlignment="1">
      <alignment horizontal="center" vertical="center"/>
    </xf>
    <xf numFmtId="49" fontId="8" fillId="0" borderId="105" xfId="0" applyNumberFormat="1" applyFont="1" applyFill="1" applyBorder="1" applyAlignment="1">
      <alignment horizontal="left" vertical="center"/>
    </xf>
    <xf numFmtId="49" fontId="8" fillId="0" borderId="32" xfId="0" applyNumberFormat="1" applyFont="1" applyFill="1" applyBorder="1" applyAlignment="1">
      <alignment horizontal="left" vertical="center"/>
    </xf>
    <xf numFmtId="49" fontId="8" fillId="0" borderId="33" xfId="0" applyNumberFormat="1" applyFont="1" applyFill="1" applyBorder="1" applyAlignment="1">
      <alignment horizontal="left" vertical="center"/>
    </xf>
    <xf numFmtId="178" fontId="7" fillId="3" borderId="91" xfId="0" applyNumberFormat="1" applyFont="1" applyFill="1" applyBorder="1" applyAlignment="1">
      <alignment horizontal="center" vertical="center"/>
    </xf>
    <xf numFmtId="178" fontId="7" fillId="3" borderId="50" xfId="0" applyNumberFormat="1" applyFont="1" applyFill="1" applyBorder="1" applyAlignment="1">
      <alignment horizontal="center" vertical="center"/>
    </xf>
    <xf numFmtId="178" fontId="7" fillId="3" borderId="51" xfId="0" applyNumberFormat="1" applyFont="1" applyFill="1" applyBorder="1" applyAlignment="1">
      <alignment horizontal="center" vertical="center"/>
    </xf>
    <xf numFmtId="178" fontId="7" fillId="2" borderId="33" xfId="0" applyNumberFormat="1" applyFont="1" applyFill="1" applyBorder="1" applyAlignment="1">
      <alignment horizontal="center" vertical="center"/>
    </xf>
    <xf numFmtId="178" fontId="7" fillId="2" borderId="35" xfId="0" applyNumberFormat="1" applyFont="1" applyFill="1" applyBorder="1" applyAlignment="1">
      <alignment horizontal="center" vertical="center"/>
    </xf>
    <xf numFmtId="178" fontId="7" fillId="2" borderId="97" xfId="0" applyNumberFormat="1" applyFont="1" applyFill="1" applyBorder="1" applyAlignment="1">
      <alignment horizontal="center" vertical="center"/>
    </xf>
    <xf numFmtId="178" fontId="7" fillId="5" borderId="46" xfId="0" applyNumberFormat="1" applyFont="1" applyFill="1" applyBorder="1" applyAlignment="1">
      <alignment horizontal="center" vertical="center" wrapText="1"/>
    </xf>
    <xf numFmtId="178" fontId="7" fillId="5" borderId="56" xfId="0" applyNumberFormat="1" applyFont="1" applyFill="1" applyBorder="1" applyAlignment="1">
      <alignment horizontal="center" vertical="center" wrapText="1"/>
    </xf>
    <xf numFmtId="178" fontId="7" fillId="5" borderId="89" xfId="0" applyNumberFormat="1" applyFont="1" applyFill="1" applyBorder="1" applyAlignment="1">
      <alignment horizontal="center" vertical="center" wrapText="1"/>
    </xf>
    <xf numFmtId="178" fontId="7" fillId="5" borderId="3" xfId="0" applyNumberFormat="1" applyFont="1" applyFill="1" applyBorder="1" applyAlignment="1">
      <alignment horizontal="center" vertical="center" wrapText="1"/>
    </xf>
    <xf numFmtId="178" fontId="7" fillId="5" borderId="49" xfId="0" applyNumberFormat="1" applyFont="1" applyFill="1" applyBorder="1" applyAlignment="1">
      <alignment horizontal="center" vertical="center" wrapText="1"/>
    </xf>
    <xf numFmtId="178" fontId="7" fillId="5" borderId="51" xfId="0" applyNumberFormat="1" applyFont="1" applyFill="1" applyBorder="1" applyAlignment="1">
      <alignment horizontal="center" vertical="center" wrapText="1"/>
    </xf>
    <xf numFmtId="49" fontId="21" fillId="0" borderId="106" xfId="0" applyNumberFormat="1" applyFont="1" applyFill="1" applyBorder="1" applyAlignment="1">
      <alignment horizontal="center" vertical="center" wrapText="1" shrinkToFit="1"/>
    </xf>
    <xf numFmtId="49" fontId="21" fillId="0" borderId="109" xfId="0" applyNumberFormat="1" applyFont="1" applyFill="1" applyBorder="1" applyAlignment="1">
      <alignment horizontal="center" vertical="center" wrapText="1" shrinkToFit="1"/>
    </xf>
    <xf numFmtId="49" fontId="21" fillId="0" borderId="88" xfId="0" applyNumberFormat="1" applyFont="1" applyFill="1" applyBorder="1" applyAlignment="1">
      <alignment horizontal="center" vertical="center" wrapText="1" shrinkToFit="1"/>
    </xf>
    <xf numFmtId="49" fontId="21" fillId="0" borderId="110" xfId="0" applyNumberFormat="1" applyFont="1" applyFill="1" applyBorder="1" applyAlignment="1">
      <alignment horizontal="center" vertical="center" wrapText="1" shrinkToFit="1"/>
    </xf>
    <xf numFmtId="38" fontId="21" fillId="6" borderId="179" xfId="1" applyFont="1" applyFill="1" applyBorder="1" applyAlignment="1">
      <alignment vertical="center"/>
    </xf>
    <xf numFmtId="38" fontId="21" fillId="6" borderId="180" xfId="1" applyFont="1" applyFill="1" applyBorder="1" applyAlignment="1">
      <alignment vertical="center"/>
    </xf>
    <xf numFmtId="38" fontId="21" fillId="6" borderId="190" xfId="1" applyFont="1" applyFill="1" applyBorder="1" applyAlignment="1">
      <alignment vertical="center"/>
    </xf>
    <xf numFmtId="49" fontId="8" fillId="6" borderId="189" xfId="0" applyNumberFormat="1" applyFont="1" applyFill="1" applyBorder="1" applyAlignment="1">
      <alignment horizontal="center" vertical="center"/>
    </xf>
    <xf numFmtId="49" fontId="8" fillId="6" borderId="26" xfId="0" applyNumberFormat="1" applyFont="1" applyFill="1" applyBorder="1" applyAlignment="1">
      <alignment horizontal="center" vertical="center"/>
    </xf>
    <xf numFmtId="49" fontId="8" fillId="6" borderId="24" xfId="0" applyNumberFormat="1" applyFont="1" applyFill="1" applyBorder="1" applyAlignment="1">
      <alignment horizontal="center" vertical="center"/>
    </xf>
    <xf numFmtId="38" fontId="8" fillId="6" borderId="115" xfId="0" applyNumberFormat="1" applyFont="1" applyFill="1" applyBorder="1">
      <alignment vertical="center"/>
    </xf>
    <xf numFmtId="0" fontId="8" fillId="6" borderId="26" xfId="0" applyFont="1" applyFill="1" applyBorder="1">
      <alignment vertical="center"/>
    </xf>
    <xf numFmtId="0" fontId="8" fillId="6" borderId="24" xfId="0" applyFont="1" applyFill="1" applyBorder="1">
      <alignment vertical="center"/>
    </xf>
    <xf numFmtId="38" fontId="8" fillId="6" borderId="50" xfId="0" applyNumberFormat="1" applyFont="1" applyFill="1" applyBorder="1">
      <alignment vertical="center"/>
    </xf>
    <xf numFmtId="0" fontId="8" fillId="6" borderId="50" xfId="0" applyFont="1" applyFill="1" applyBorder="1">
      <alignment vertical="center"/>
    </xf>
    <xf numFmtId="38" fontId="21" fillId="0" borderId="28" xfId="1" applyFont="1" applyBorder="1" applyAlignment="1">
      <alignment vertical="center"/>
    </xf>
    <xf numFmtId="38" fontId="21" fillId="0" borderId="142" xfId="1" applyFont="1" applyBorder="1" applyAlignment="1">
      <alignment vertical="center"/>
    </xf>
    <xf numFmtId="49" fontId="21" fillId="0" borderId="7" xfId="0" applyNumberFormat="1" applyFont="1" applyBorder="1" applyAlignment="1">
      <alignment horizontal="center" vertical="center" wrapText="1" shrinkToFit="1"/>
    </xf>
    <xf numFmtId="38" fontId="21" fillId="6" borderId="22" xfId="1" applyFont="1" applyFill="1" applyBorder="1" applyAlignment="1">
      <alignment vertical="center"/>
    </xf>
    <xf numFmtId="38" fontId="21" fillId="6" borderId="38" xfId="1" applyFont="1" applyFill="1" applyBorder="1" applyAlignment="1">
      <alignment vertical="center"/>
    </xf>
    <xf numFmtId="38" fontId="21" fillId="6" borderId="39" xfId="1" applyFont="1" applyFill="1" applyBorder="1" applyAlignment="1">
      <alignment vertical="center"/>
    </xf>
    <xf numFmtId="38" fontId="21" fillId="6" borderId="114" xfId="1" applyFont="1" applyFill="1" applyBorder="1" applyAlignment="1">
      <alignment vertical="center"/>
    </xf>
    <xf numFmtId="49" fontId="21" fillId="0" borderId="43" xfId="0" applyNumberFormat="1" applyFont="1" applyBorder="1" applyAlignment="1">
      <alignment horizontal="center" vertical="center" wrapText="1" shrinkToFit="1"/>
    </xf>
    <xf numFmtId="49" fontId="21" fillId="0" borderId="1" xfId="0" applyNumberFormat="1" applyFont="1" applyBorder="1" applyAlignment="1">
      <alignment horizontal="center" vertical="center" wrapText="1" shrinkToFit="1"/>
    </xf>
    <xf numFmtId="38" fontId="21" fillId="6" borderId="8" xfId="1" applyFont="1" applyFill="1" applyBorder="1" applyAlignment="1">
      <alignment vertical="center"/>
    </xf>
    <xf numFmtId="38" fontId="21" fillId="6" borderId="4" xfId="1" applyFont="1" applyFill="1" applyBorder="1" applyAlignment="1">
      <alignment vertical="center"/>
    </xf>
    <xf numFmtId="38" fontId="21" fillId="6" borderId="37" xfId="1" applyFont="1" applyFill="1" applyBorder="1" applyAlignment="1">
      <alignment vertical="center"/>
    </xf>
    <xf numFmtId="49" fontId="8" fillId="0" borderId="94" xfId="0" applyNumberFormat="1" applyFont="1" applyFill="1" applyBorder="1" applyAlignment="1">
      <alignment vertical="top" wrapText="1"/>
    </xf>
    <xf numFmtId="49" fontId="8" fillId="0" borderId="55" xfId="0" applyNumberFormat="1" applyFont="1" applyFill="1" applyBorder="1" applyAlignment="1">
      <alignment vertical="top" wrapText="1"/>
    </xf>
    <xf numFmtId="49" fontId="8" fillId="0" borderId="99" xfId="0" applyNumberFormat="1" applyFont="1" applyFill="1" applyBorder="1" applyAlignment="1">
      <alignment vertical="top" wrapText="1"/>
    </xf>
    <xf numFmtId="49" fontId="8" fillId="0" borderId="29" xfId="0" applyNumberFormat="1" applyFont="1" applyFill="1" applyBorder="1" applyAlignment="1">
      <alignment vertical="top" wrapText="1"/>
    </xf>
    <xf numFmtId="49" fontId="8" fillId="0" borderId="0" xfId="0" applyNumberFormat="1" applyFont="1" applyFill="1" applyBorder="1" applyAlignment="1">
      <alignment vertical="top" wrapText="1"/>
    </xf>
    <xf numFmtId="49" fontId="8" fillId="0" borderId="101" xfId="0" applyNumberFormat="1" applyFont="1" applyFill="1" applyBorder="1" applyAlignment="1">
      <alignment vertical="top" wrapText="1"/>
    </xf>
    <xf numFmtId="49" fontId="8" fillId="0" borderId="91" xfId="0" applyNumberFormat="1" applyFont="1" applyFill="1" applyBorder="1" applyAlignment="1">
      <alignment vertical="top" wrapText="1"/>
    </xf>
    <xf numFmtId="49" fontId="8" fillId="0" borderId="50" xfId="0" applyNumberFormat="1" applyFont="1" applyFill="1" applyBorder="1" applyAlignment="1">
      <alignment vertical="top" wrapText="1"/>
    </xf>
    <xf numFmtId="49" fontId="8" fillId="0" borderId="97" xfId="0" applyNumberFormat="1" applyFont="1" applyFill="1" applyBorder="1" applyAlignment="1">
      <alignment vertical="top" wrapText="1"/>
    </xf>
    <xf numFmtId="49" fontId="7" fillId="2" borderId="22" xfId="0" applyNumberFormat="1" applyFont="1" applyFill="1" applyBorder="1" applyAlignment="1">
      <alignment horizontal="center" vertical="center" shrinkToFit="1"/>
    </xf>
    <xf numFmtId="49" fontId="8" fillId="0" borderId="88" xfId="0" applyNumberFormat="1" applyFont="1" applyFill="1" applyBorder="1" applyAlignment="1">
      <alignment horizontal="left" vertical="center"/>
    </xf>
    <xf numFmtId="49" fontId="8" fillId="0" borderId="110" xfId="0" applyNumberFormat="1" applyFont="1" applyFill="1" applyBorder="1" applyAlignment="1">
      <alignment horizontal="left" vertical="center"/>
    </xf>
    <xf numFmtId="49" fontId="8" fillId="0" borderId="111" xfId="0" applyNumberFormat="1" applyFont="1" applyFill="1" applyBorder="1" applyAlignment="1">
      <alignment horizontal="left" vertical="center"/>
    </xf>
    <xf numFmtId="49" fontId="7" fillId="0" borderId="115" xfId="0" applyNumberFormat="1" applyFont="1" applyFill="1" applyBorder="1" applyAlignment="1">
      <alignment horizontal="center" vertical="center"/>
    </xf>
    <xf numFmtId="49" fontId="7" fillId="0" borderId="26" xfId="0" applyNumberFormat="1" applyFont="1" applyFill="1" applyBorder="1" applyAlignment="1">
      <alignment horizontal="center" vertical="center"/>
    </xf>
    <xf numFmtId="49" fontId="7" fillId="0" borderId="24" xfId="0" applyNumberFormat="1" applyFont="1" applyFill="1" applyBorder="1" applyAlignment="1">
      <alignment horizontal="center" vertical="center"/>
    </xf>
    <xf numFmtId="49" fontId="7" fillId="3" borderId="105" xfId="0" applyNumberFormat="1" applyFont="1" applyFill="1" applyBorder="1" applyAlignment="1">
      <alignment horizontal="center" vertical="center" shrinkToFit="1"/>
    </xf>
    <xf numFmtId="49" fontId="7" fillId="3" borderId="32" xfId="0" applyNumberFormat="1" applyFont="1" applyFill="1" applyBorder="1" applyAlignment="1">
      <alignment horizontal="center" vertical="center" shrinkToFit="1"/>
    </xf>
    <xf numFmtId="49" fontId="7" fillId="3" borderId="92" xfId="0" applyNumberFormat="1" applyFont="1" applyFill="1" applyBorder="1" applyAlignment="1">
      <alignment horizontal="center" vertical="center" shrinkToFit="1"/>
    </xf>
    <xf numFmtId="49" fontId="7" fillId="0" borderId="88" xfId="0" applyNumberFormat="1" applyFont="1" applyFill="1" applyBorder="1" applyAlignment="1">
      <alignment horizontal="center" vertical="center"/>
    </xf>
    <xf numFmtId="49" fontId="7" fillId="0" borderId="110" xfId="0" applyNumberFormat="1" applyFont="1" applyFill="1" applyBorder="1" applyAlignment="1">
      <alignment horizontal="center" vertical="center"/>
    </xf>
    <xf numFmtId="49" fontId="7" fillId="0" borderId="88" xfId="0" applyNumberFormat="1" applyFont="1" applyFill="1" applyBorder="1" applyAlignment="1">
      <alignment horizontal="center" vertical="center" wrapText="1"/>
    </xf>
    <xf numFmtId="49" fontId="7" fillId="0" borderId="110" xfId="0" applyNumberFormat="1" applyFont="1" applyFill="1" applyBorder="1" applyAlignment="1">
      <alignment horizontal="center" vertical="center" wrapText="1"/>
    </xf>
    <xf numFmtId="49" fontId="7" fillId="0" borderId="109" xfId="0" applyNumberFormat="1" applyFont="1" applyFill="1" applyBorder="1" applyAlignment="1">
      <alignment horizontal="center" vertical="center" wrapText="1"/>
    </xf>
    <xf numFmtId="49" fontId="7" fillId="0" borderId="179" xfId="0" applyNumberFormat="1" applyFont="1" applyFill="1" applyBorder="1" applyAlignment="1">
      <alignment horizontal="center" vertical="center" wrapText="1"/>
    </xf>
    <xf numFmtId="49" fontId="7" fillId="0" borderId="180" xfId="0" applyNumberFormat="1" applyFont="1" applyFill="1" applyBorder="1" applyAlignment="1">
      <alignment horizontal="center" vertical="center" wrapText="1"/>
    </xf>
    <xf numFmtId="49" fontId="7" fillId="0" borderId="181" xfId="0" applyNumberFormat="1" applyFont="1" applyFill="1" applyBorder="1" applyAlignment="1">
      <alignment horizontal="center" vertical="center" wrapText="1"/>
    </xf>
    <xf numFmtId="49" fontId="7" fillId="3" borderId="38" xfId="0" applyNumberFormat="1" applyFont="1" applyFill="1" applyBorder="1" applyAlignment="1">
      <alignment horizontal="center" vertical="center" wrapText="1" shrinkToFit="1"/>
    </xf>
    <xf numFmtId="49" fontId="7" fillId="3" borderId="39" xfId="0" applyNumberFormat="1" applyFont="1" applyFill="1" applyBorder="1" applyAlignment="1">
      <alignment horizontal="center" vertical="center" wrapText="1" shrinkToFit="1"/>
    </xf>
    <xf numFmtId="49" fontId="7" fillId="3" borderId="40" xfId="0" applyNumberFormat="1" applyFont="1" applyFill="1" applyBorder="1" applyAlignment="1">
      <alignment horizontal="center" vertical="center" wrapText="1" shrinkToFit="1"/>
    </xf>
    <xf numFmtId="49" fontId="8" fillId="0" borderId="2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01" xfId="0" applyNumberFormat="1" applyFont="1" applyFill="1" applyBorder="1" applyAlignment="1">
      <alignment horizontal="center" vertical="center" wrapText="1"/>
    </xf>
    <xf numFmtId="49" fontId="7" fillId="0" borderId="116" xfId="0" applyNumberFormat="1" applyFont="1" applyFill="1" applyBorder="1" applyAlignment="1">
      <alignment horizontal="center" vertical="center"/>
    </xf>
    <xf numFmtId="49" fontId="7" fillId="0" borderId="31" xfId="0" applyNumberFormat="1" applyFont="1" applyFill="1" applyBorder="1" applyAlignment="1">
      <alignment horizontal="center" vertical="center"/>
    </xf>
    <xf numFmtId="49" fontId="7" fillId="2" borderId="94" xfId="0" applyNumberFormat="1" applyFont="1" applyFill="1" applyBorder="1" applyAlignment="1">
      <alignment vertical="center" shrinkToFit="1"/>
    </xf>
    <xf numFmtId="49" fontId="7" fillId="2" borderId="55" xfId="0" applyNumberFormat="1" applyFont="1" applyFill="1" applyBorder="1" applyAlignment="1">
      <alignment vertical="center" shrinkToFit="1"/>
    </xf>
    <xf numFmtId="49" fontId="7" fillId="2" borderId="0" xfId="0" applyNumberFormat="1" applyFont="1" applyFill="1" applyBorder="1" applyAlignment="1">
      <alignment vertical="center" shrinkToFit="1"/>
    </xf>
    <xf numFmtId="49" fontId="7" fillId="2" borderId="3" xfId="0" applyNumberFormat="1" applyFont="1" applyFill="1" applyBorder="1" applyAlignment="1">
      <alignment vertical="center" shrinkToFit="1"/>
    </xf>
    <xf numFmtId="49" fontId="7" fillId="2" borderId="29" xfId="0" applyNumberFormat="1" applyFont="1" applyFill="1" applyBorder="1" applyAlignment="1">
      <alignment vertical="center" shrinkToFit="1"/>
    </xf>
    <xf numFmtId="49" fontId="7" fillId="2" borderId="91" xfId="0" applyNumberFormat="1" applyFont="1" applyFill="1" applyBorder="1" applyAlignment="1">
      <alignment vertical="center" shrinkToFit="1"/>
    </xf>
    <xf numFmtId="49" fontId="7" fillId="2" borderId="50" xfId="0" applyNumberFormat="1" applyFont="1" applyFill="1" applyBorder="1" applyAlignment="1">
      <alignment vertical="center" shrinkToFit="1"/>
    </xf>
    <xf numFmtId="49" fontId="7" fillId="2" borderId="51" xfId="0" applyNumberFormat="1" applyFont="1" applyFill="1" applyBorder="1" applyAlignment="1">
      <alignment vertical="center" shrinkToFit="1"/>
    </xf>
    <xf numFmtId="49" fontId="8" fillId="0" borderId="88" xfId="0" applyNumberFormat="1" applyFont="1" applyFill="1" applyBorder="1" applyAlignment="1">
      <alignment vertical="center" wrapText="1"/>
    </xf>
    <xf numFmtId="49" fontId="8" fillId="0" borderId="110" xfId="0" applyNumberFormat="1" applyFont="1" applyFill="1" applyBorder="1" applyAlignment="1">
      <alignment vertical="center" wrapText="1"/>
    </xf>
    <xf numFmtId="49" fontId="8" fillId="0" borderId="111" xfId="0" applyNumberFormat="1" applyFont="1" applyFill="1" applyBorder="1" applyAlignment="1">
      <alignment vertical="center" wrapText="1"/>
    </xf>
    <xf numFmtId="49" fontId="21" fillId="0" borderId="117" xfId="0" applyNumberFormat="1" applyFont="1" applyBorder="1" applyAlignment="1">
      <alignment horizontal="center" vertical="center" wrapText="1" shrinkToFit="1"/>
    </xf>
    <xf numFmtId="49" fontId="21" fillId="0" borderId="16" xfId="0" applyNumberFormat="1" applyFont="1" applyBorder="1" applyAlignment="1">
      <alignment horizontal="center" vertical="center" wrapText="1" shrinkToFit="1"/>
    </xf>
    <xf numFmtId="49" fontId="21" fillId="0" borderId="17" xfId="0" applyNumberFormat="1" applyFont="1" applyBorder="1" applyAlignment="1">
      <alignment horizontal="center" vertical="center" wrapText="1" shrinkToFit="1"/>
    </xf>
    <xf numFmtId="38" fontId="21" fillId="0" borderId="14" xfId="1" applyFont="1" applyBorder="1" applyAlignment="1">
      <alignment vertical="center"/>
    </xf>
    <xf numFmtId="0" fontId="25" fillId="3" borderId="19" xfId="0" applyFont="1" applyFill="1" applyBorder="1" applyAlignment="1">
      <alignment horizontal="center" vertical="center" wrapText="1"/>
    </xf>
    <xf numFmtId="0" fontId="25" fillId="3" borderId="113" xfId="0" applyFont="1" applyFill="1" applyBorder="1" applyAlignment="1">
      <alignment horizontal="center" vertical="center" wrapText="1"/>
    </xf>
    <xf numFmtId="0" fontId="25" fillId="3" borderId="34"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25" fillId="3" borderId="46" xfId="0" applyFont="1" applyFill="1" applyBorder="1" applyAlignment="1">
      <alignment horizontal="center" vertical="center" textRotation="255"/>
    </xf>
    <xf numFmtId="0" fontId="25" fillId="3" borderId="49" xfId="0" applyFont="1" applyFill="1" applyBorder="1" applyAlignment="1">
      <alignment horizontal="center" vertical="center" textRotation="255"/>
    </xf>
    <xf numFmtId="0" fontId="25" fillId="3" borderId="18" xfId="0" applyFont="1" applyFill="1" applyBorder="1" applyAlignment="1">
      <alignment horizontal="center" vertical="center" textRotation="255"/>
    </xf>
    <xf numFmtId="0" fontId="25" fillId="3" borderId="21" xfId="0" applyFont="1" applyFill="1" applyBorder="1" applyAlignment="1">
      <alignment horizontal="center" vertical="center" textRotation="255"/>
    </xf>
    <xf numFmtId="0" fontId="25" fillId="3" borderId="56" xfId="0" applyFont="1" applyFill="1" applyBorder="1" applyAlignment="1">
      <alignment horizontal="center" vertical="center" textRotation="255"/>
    </xf>
    <xf numFmtId="0" fontId="25" fillId="3" borderId="51" xfId="0" applyFont="1" applyFill="1" applyBorder="1" applyAlignment="1">
      <alignment horizontal="center" vertical="center" textRotation="255"/>
    </xf>
    <xf numFmtId="0" fontId="25" fillId="3" borderId="18" xfId="0" applyFont="1" applyFill="1" applyBorder="1" applyAlignment="1">
      <alignment horizontal="center" vertical="center" wrapText="1"/>
    </xf>
    <xf numFmtId="0" fontId="25" fillId="3" borderId="21" xfId="0" applyFont="1" applyFill="1" applyBorder="1" applyAlignment="1">
      <alignment horizontal="center" vertical="center" wrapText="1"/>
    </xf>
    <xf numFmtId="0" fontId="25" fillId="3" borderId="112"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3" borderId="51" xfId="0" applyFont="1" applyFill="1" applyBorder="1" applyAlignment="1">
      <alignment horizontal="center" vertical="center" wrapText="1"/>
    </xf>
  </cellXfs>
  <cellStyles count="4">
    <cellStyle name="ハイパーリンク" xfId="3" builtinId="8"/>
    <cellStyle name="桁区切り" xfId="1" builtinId="6"/>
    <cellStyle name="標準" xfId="0" builtinId="0"/>
    <cellStyle name="標準 2" xfId="2" xr:uid="{00000000-0005-0000-0000-000003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theme" Target="theme/theme1.xml" />
  <Relationship Id="rId2" Type="http://schemas.openxmlformats.org/officeDocument/2006/relationships/worksheet" Target="worksheets/sheet2.xml" />
  <Relationship Id="rId16" Type="http://schemas.openxmlformats.org/officeDocument/2006/relationships/calcChain" Target="calcChain.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worksheet" Target="worksheets/sheet11.xml" />
  <Relationship Id="rId5" Type="http://schemas.openxmlformats.org/officeDocument/2006/relationships/worksheet" Target="worksheets/sheet5.xml" />
  <Relationship Id="rId15" Type="http://schemas.openxmlformats.org/officeDocument/2006/relationships/sheetMetadata" Target="metadata.xml" />
  <Relationship Id="rId10" Type="http://schemas.openxmlformats.org/officeDocument/2006/relationships/worksheet" Target="worksheets/sheet10.xml" />
  <Relationship Id="rId4" Type="http://schemas.openxmlformats.org/officeDocument/2006/relationships/worksheet" Target="worksheets/sheet4.xml" />
  <Relationship Id="rId9" Type="http://schemas.openxmlformats.org/officeDocument/2006/relationships/worksheet" Target="worksheets/sheet9.xml" />
  <Relationship Id="rId1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5</xdr:col>
      <xdr:colOff>1905001</xdr:colOff>
      <xdr:row>0</xdr:row>
      <xdr:rowOff>54430</xdr:rowOff>
    </xdr:from>
    <xdr:to>
      <xdr:col>11</xdr:col>
      <xdr:colOff>1247055</xdr:colOff>
      <xdr:row>4</xdr:row>
      <xdr:rowOff>0</xdr:rowOff>
    </xdr:to>
    <xdr:sp macro="" textlink="">
      <xdr:nvSpPr>
        <xdr:cNvPr id="3" name="角丸四角形 2">
          <a:extLst>
            <a:ext uri="{FF2B5EF4-FFF2-40B4-BE49-F238E27FC236}">
              <a16:creationId xmlns:a16="http://schemas.microsoft.com/office/drawing/2014/main" id="{00000000-0008-0000-0200-000003000000}"/>
            </a:ext>
          </a:extLst>
        </xdr:cNvPr>
        <xdr:cNvSpPr/>
      </xdr:nvSpPr>
      <xdr:spPr>
        <a:xfrm>
          <a:off x="8636001" y="54430"/>
          <a:ext cx="7374804" cy="1199695"/>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400" b="0" i="0" cap="none" spc="0">
              <a:ln w="0"/>
              <a:solidFill>
                <a:srgbClr val="FF0000"/>
              </a:solidFill>
              <a:effectLst>
                <a:outerShdw blurRad="38100" dist="19050" dir="2700000" algn="tl" rotWithShape="0">
                  <a:schemeClr val="dk1">
                    <a:alpha val="40000"/>
                  </a:schemeClr>
                </a:outerShdw>
              </a:effectLst>
            </a:rPr>
            <a:t>●見積書に記載されている内容をそのまま記載願います。</a:t>
          </a:r>
          <a:endParaRPr kumimoji="1" lang="en-US" altLang="ja-JP" sz="1400" b="0" i="0" cap="none" spc="0">
            <a:ln w="0"/>
            <a:solidFill>
              <a:srgbClr val="FF0000"/>
            </a:solidFill>
            <a:effectLst>
              <a:outerShdw blurRad="38100" dist="19050" dir="2700000" algn="tl" rotWithShape="0">
                <a:schemeClr val="dk1">
                  <a:alpha val="40000"/>
                </a:schemeClr>
              </a:outerShdw>
            </a:effectLst>
          </a:endParaRPr>
        </a:p>
        <a:p>
          <a:pPr algn="l"/>
          <a:r>
            <a:rPr kumimoji="1" lang="ja-JP" altLang="en-US" sz="1400" b="0" i="0" cap="none" spc="0">
              <a:ln w="0"/>
              <a:solidFill>
                <a:srgbClr val="FF0000"/>
              </a:solidFill>
              <a:effectLst>
                <a:outerShdw blurRad="38100" dist="19050" dir="2700000" algn="tl" rotWithShape="0">
                  <a:schemeClr val="dk1">
                    <a:alpha val="40000"/>
                  </a:schemeClr>
                </a:outerShdw>
              </a:effectLst>
            </a:rPr>
            <a:t>●対象外経費（消費税等）、割引欄の記載も忘れずに記載をお願いします。</a:t>
          </a:r>
          <a:endParaRPr kumimoji="1" lang="en-US" altLang="ja-JP" sz="1400" b="0" i="0" cap="none" spc="0">
            <a:ln w="0"/>
            <a:solidFill>
              <a:srgbClr val="FF0000"/>
            </a:solidFill>
            <a:effectLst>
              <a:outerShdw blurRad="38100" dist="19050" dir="2700000" algn="tl" rotWithShape="0">
                <a:schemeClr val="dk1">
                  <a:alpha val="40000"/>
                </a:schemeClr>
              </a:outerShdw>
            </a:effectLst>
          </a:endParaRPr>
        </a:p>
        <a:p>
          <a:pPr algn="l"/>
          <a:r>
            <a:rPr kumimoji="1" lang="ja-JP" altLang="en-US" sz="1400" b="0" i="0" cap="none" spc="0">
              <a:ln w="0"/>
              <a:solidFill>
                <a:srgbClr val="FF0000"/>
              </a:solidFill>
              <a:effectLst>
                <a:outerShdw blurRad="38100" dist="19050" dir="2700000" algn="tl" rotWithShape="0">
                  <a:schemeClr val="dk1">
                    <a:alpha val="40000"/>
                  </a:schemeClr>
                </a:outerShdw>
              </a:effectLst>
            </a:rPr>
            <a:t>●行数が足りない場合は、行を追加（数式のコピーを忘れずに）</a:t>
          </a:r>
          <a:endParaRPr kumimoji="1" lang="en-US" altLang="ja-JP" sz="1400" b="0" i="0" cap="none" spc="0">
            <a:ln w="0"/>
            <a:solidFill>
              <a:srgbClr val="FF0000"/>
            </a:solidFill>
            <a:effectLst>
              <a:outerShdw blurRad="38100" dist="19050" dir="2700000" algn="tl" rotWithShape="0">
                <a:schemeClr val="dk1">
                  <a:alpha val="40000"/>
                </a:schemeClr>
              </a:outerShdw>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hyperlink" Target="https://www.pref.hokkaido.lg.jp/hf/khf/223347.html" TargetMode="External" />
  <Relationship Id="rId1" Type="http://schemas.openxmlformats.org/officeDocument/2006/relationships/hyperlink" Target="mailto:hofuku.kouhuku1@pref.hokkaido.lg.jp" TargetMode="Externa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Relationship Id="rId2" Type="http://schemas.openxmlformats.org/officeDocument/2006/relationships/hyperlink" Target="mailto:=@'&#65297;_&#22522;&#26412;&#24773;&#22577;'!F16" TargetMode="External" />
  <Relationship Id="rId1" Type="http://schemas.openxmlformats.org/officeDocument/2006/relationships/hyperlink" Target="mailto:=@'&#65297;_&#22522;&#26412;&#24773;&#22577;'!F13" TargetMode="Externa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64"/>
  <sheetViews>
    <sheetView view="pageBreakPreview" topLeftCell="A10" zoomScaleNormal="100" zoomScaleSheetLayoutView="100" workbookViewId="0">
      <selection activeCell="F28" sqref="F28:M28"/>
    </sheetView>
  </sheetViews>
  <sheetFormatPr defaultColWidth="9" defaultRowHeight="13.5" x14ac:dyDescent="0.4"/>
  <cols>
    <col min="1" max="1" width="3.625" style="53" customWidth="1"/>
    <col min="2" max="2" width="7.125" style="64" bestFit="1" customWidth="1"/>
    <col min="3" max="3" width="3.75" style="53" customWidth="1"/>
    <col min="4" max="4" width="10.75" style="53" customWidth="1"/>
    <col min="5" max="6" width="18.75" style="53" customWidth="1"/>
    <col min="7" max="7" width="4.125" style="53" bestFit="1" customWidth="1"/>
    <col min="8" max="8" width="12.75" style="54" customWidth="1"/>
    <col min="9" max="9" width="8.75" style="53" customWidth="1"/>
    <col min="10" max="10" width="12.75" style="54" customWidth="1"/>
    <col min="11" max="11" width="9.75" style="53" customWidth="1"/>
    <col min="12" max="12" width="9.75" style="54" customWidth="1"/>
    <col min="13" max="13" width="9.75" style="53" customWidth="1"/>
    <col min="14" max="14" width="40.75" style="53" customWidth="1"/>
    <col min="15" max="15" width="2" style="53" customWidth="1"/>
    <col min="16" max="16384" width="9" style="53"/>
  </cols>
  <sheetData>
    <row r="1" spans="1:14" s="10" customFormat="1" ht="26.25" customHeight="1" x14ac:dyDescent="0.4">
      <c r="A1" s="70" t="s">
        <v>458</v>
      </c>
      <c r="B1" s="43"/>
      <c r="H1" s="66"/>
      <c r="J1" s="12"/>
      <c r="K1" s="67"/>
      <c r="L1" s="12"/>
      <c r="M1" s="67" t="s">
        <v>115</v>
      </c>
      <c r="N1" s="68"/>
    </row>
    <row r="2" spans="1:14" s="10" customFormat="1" ht="10.15" customHeight="1" x14ac:dyDescent="0.4">
      <c r="A2" s="70"/>
      <c r="B2" s="43"/>
      <c r="H2" s="66"/>
      <c r="J2" s="12"/>
      <c r="K2" s="67"/>
      <c r="L2" s="12"/>
      <c r="M2" s="67"/>
      <c r="N2" s="71"/>
    </row>
    <row r="3" spans="1:14" s="10" customFormat="1" ht="30.75" customHeight="1" x14ac:dyDescent="0.4">
      <c r="A3" s="69" t="s">
        <v>20</v>
      </c>
      <c r="B3" s="267" t="s">
        <v>433</v>
      </c>
      <c r="C3" s="267"/>
      <c r="D3" s="267"/>
      <c r="E3" s="267"/>
      <c r="F3" s="267"/>
      <c r="G3" s="267"/>
      <c r="H3" s="267"/>
      <c r="I3" s="267"/>
      <c r="J3" s="267"/>
      <c r="K3" s="267"/>
      <c r="L3" s="267"/>
      <c r="M3" s="267"/>
      <c r="N3" s="267"/>
    </row>
    <row r="4" spans="1:14" ht="10.15" customHeight="1" x14ac:dyDescent="0.4">
      <c r="A4" s="55"/>
      <c r="B4" s="56"/>
    </row>
    <row r="5" spans="1:14" ht="30.75" customHeight="1" x14ac:dyDescent="0.4">
      <c r="A5" s="55"/>
      <c r="B5" s="290" t="s">
        <v>418</v>
      </c>
      <c r="C5" s="290"/>
      <c r="D5" s="290"/>
      <c r="E5" s="290"/>
      <c r="F5" s="290"/>
      <c r="G5" s="290"/>
      <c r="H5" s="290"/>
      <c r="I5" s="290"/>
      <c r="J5" s="290"/>
      <c r="K5" s="290"/>
      <c r="L5" s="290"/>
      <c r="M5" s="290"/>
      <c r="N5" s="290"/>
    </row>
    <row r="6" spans="1:14" ht="30" customHeight="1" x14ac:dyDescent="0.4">
      <c r="A6" s="55"/>
      <c r="B6" s="263" t="s">
        <v>419</v>
      </c>
      <c r="C6" s="264"/>
      <c r="D6" s="264"/>
      <c r="E6" s="265"/>
      <c r="F6" s="291" t="s">
        <v>430</v>
      </c>
      <c r="G6" s="292"/>
      <c r="H6" s="292"/>
      <c r="I6" s="292"/>
      <c r="J6" s="292"/>
      <c r="K6" s="292"/>
      <c r="L6" s="292"/>
      <c r="M6" s="292"/>
      <c r="N6" s="293"/>
    </row>
    <row r="7" spans="1:14" ht="30" customHeight="1" x14ac:dyDescent="0.4">
      <c r="A7" s="55"/>
      <c r="B7" s="263" t="s">
        <v>420</v>
      </c>
      <c r="C7" s="264"/>
      <c r="D7" s="264"/>
      <c r="E7" s="265"/>
      <c r="F7" s="300" t="s">
        <v>421</v>
      </c>
      <c r="G7" s="301"/>
      <c r="H7" s="301"/>
      <c r="I7" s="301"/>
      <c r="J7" s="301"/>
      <c r="K7" s="301"/>
      <c r="L7" s="301"/>
      <c r="M7" s="301"/>
      <c r="N7" s="302"/>
    </row>
    <row r="8" spans="1:14" ht="30" customHeight="1" x14ac:dyDescent="0.4">
      <c r="A8" s="55"/>
      <c r="B8" s="266" t="s">
        <v>112</v>
      </c>
      <c r="C8" s="266"/>
      <c r="D8" s="266"/>
      <c r="E8" s="266"/>
      <c r="F8" s="252" t="s">
        <v>116</v>
      </c>
      <c r="G8" s="253"/>
      <c r="H8" s="253"/>
      <c r="I8" s="253"/>
      <c r="J8" s="253"/>
      <c r="K8" s="253"/>
      <c r="L8" s="253"/>
      <c r="M8" s="253"/>
      <c r="N8" s="253"/>
    </row>
    <row r="9" spans="1:14" ht="9" customHeight="1" thickBot="1" x14ac:dyDescent="0.45">
      <c r="A9" s="57"/>
      <c r="B9" s="58"/>
    </row>
    <row r="10" spans="1:14" ht="79.900000000000006" customHeight="1" x14ac:dyDescent="0.4">
      <c r="A10" s="57"/>
      <c r="B10" s="258" t="s">
        <v>488</v>
      </c>
      <c r="C10" s="259"/>
      <c r="D10" s="259"/>
      <c r="E10" s="259"/>
      <c r="F10" s="259"/>
      <c r="G10" s="259"/>
      <c r="H10" s="259"/>
      <c r="I10" s="259"/>
      <c r="J10" s="259"/>
      <c r="K10" s="259"/>
      <c r="L10" s="259"/>
      <c r="M10" s="259"/>
      <c r="N10" s="260"/>
    </row>
    <row r="11" spans="1:14" ht="27.75" customHeight="1" x14ac:dyDescent="0.4">
      <c r="A11" s="57"/>
      <c r="B11" s="59" t="s">
        <v>11</v>
      </c>
      <c r="C11" s="254" t="s">
        <v>5</v>
      </c>
      <c r="D11" s="254"/>
      <c r="E11" s="254"/>
      <c r="F11" s="294" t="s">
        <v>6</v>
      </c>
      <c r="G11" s="295"/>
      <c r="H11" s="295"/>
      <c r="I11" s="295"/>
      <c r="J11" s="295"/>
      <c r="K11" s="295"/>
      <c r="L11" s="295"/>
      <c r="M11" s="296"/>
      <c r="N11" s="60" t="s">
        <v>12</v>
      </c>
    </row>
    <row r="12" spans="1:14" ht="34.9" customHeight="1" x14ac:dyDescent="0.4">
      <c r="A12" s="61"/>
      <c r="B12" s="72" t="s">
        <v>20</v>
      </c>
      <c r="C12" s="261" t="s">
        <v>511</v>
      </c>
      <c r="D12" s="262"/>
      <c r="E12" s="262"/>
      <c r="F12" s="255"/>
      <c r="G12" s="256"/>
      <c r="H12" s="256"/>
      <c r="I12" s="256"/>
      <c r="J12" s="256"/>
      <c r="K12" s="256"/>
      <c r="L12" s="256"/>
      <c r="M12" s="257"/>
      <c r="N12" s="62" t="s">
        <v>485</v>
      </c>
    </row>
    <row r="13" spans="1:14" ht="34.9" customHeight="1" x14ac:dyDescent="0.4">
      <c r="A13" s="61"/>
      <c r="B13" s="72" t="s">
        <v>23</v>
      </c>
      <c r="C13" s="261" t="s">
        <v>512</v>
      </c>
      <c r="D13" s="262"/>
      <c r="E13" s="262"/>
      <c r="F13" s="255"/>
      <c r="G13" s="256"/>
      <c r="H13" s="256"/>
      <c r="I13" s="256"/>
      <c r="J13" s="256"/>
      <c r="K13" s="256"/>
      <c r="L13" s="256"/>
      <c r="M13" s="257"/>
      <c r="N13" s="62"/>
    </row>
    <row r="14" spans="1:14" ht="34.9" customHeight="1" x14ac:dyDescent="0.4">
      <c r="A14" s="61"/>
      <c r="B14" s="72" t="s">
        <v>494</v>
      </c>
      <c r="C14" s="261" t="s">
        <v>528</v>
      </c>
      <c r="D14" s="262"/>
      <c r="E14" s="262"/>
      <c r="F14" s="255"/>
      <c r="G14" s="256"/>
      <c r="H14" s="256"/>
      <c r="I14" s="256"/>
      <c r="J14" s="256"/>
      <c r="K14" s="256"/>
      <c r="L14" s="256"/>
      <c r="M14" s="257"/>
      <c r="N14" s="62"/>
    </row>
    <row r="15" spans="1:14" ht="34.9" customHeight="1" x14ac:dyDescent="0.4">
      <c r="A15" s="61"/>
      <c r="B15" s="72" t="s">
        <v>495</v>
      </c>
      <c r="C15" s="261" t="s">
        <v>513</v>
      </c>
      <c r="D15" s="262"/>
      <c r="E15" s="262"/>
      <c r="F15" s="255"/>
      <c r="G15" s="256"/>
      <c r="H15" s="256"/>
      <c r="I15" s="256"/>
      <c r="J15" s="256"/>
      <c r="K15" s="256"/>
      <c r="L15" s="256"/>
      <c r="M15" s="257"/>
      <c r="N15" s="62"/>
    </row>
    <row r="16" spans="1:14" ht="34.9" customHeight="1" x14ac:dyDescent="0.4">
      <c r="A16" s="61"/>
      <c r="B16" s="72" t="s">
        <v>496</v>
      </c>
      <c r="C16" s="261" t="s">
        <v>529</v>
      </c>
      <c r="D16" s="262"/>
      <c r="E16" s="262"/>
      <c r="F16" s="255"/>
      <c r="G16" s="256"/>
      <c r="H16" s="256"/>
      <c r="I16" s="256"/>
      <c r="J16" s="256"/>
      <c r="K16" s="256"/>
      <c r="L16" s="256"/>
      <c r="M16" s="257"/>
      <c r="N16" s="62"/>
    </row>
    <row r="17" spans="1:14" ht="34.9" customHeight="1" x14ac:dyDescent="0.4">
      <c r="A17" s="61"/>
      <c r="B17" s="72" t="s">
        <v>497</v>
      </c>
      <c r="C17" s="261" t="s">
        <v>515</v>
      </c>
      <c r="D17" s="262"/>
      <c r="E17" s="262"/>
      <c r="F17" s="255"/>
      <c r="G17" s="256"/>
      <c r="H17" s="256"/>
      <c r="I17" s="256"/>
      <c r="J17" s="256"/>
      <c r="K17" s="256"/>
      <c r="L17" s="256"/>
      <c r="M17" s="257"/>
      <c r="N17" s="62"/>
    </row>
    <row r="18" spans="1:14" ht="34.9" customHeight="1" x14ac:dyDescent="0.4">
      <c r="A18" s="61"/>
      <c r="B18" s="72" t="s">
        <v>498</v>
      </c>
      <c r="C18" s="261" t="s">
        <v>93</v>
      </c>
      <c r="D18" s="262"/>
      <c r="E18" s="262"/>
      <c r="F18" s="255"/>
      <c r="G18" s="256"/>
      <c r="H18" s="256"/>
      <c r="I18" s="256"/>
      <c r="J18" s="256"/>
      <c r="K18" s="256"/>
      <c r="L18" s="256"/>
      <c r="M18" s="257"/>
      <c r="N18" s="62" t="s">
        <v>485</v>
      </c>
    </row>
    <row r="19" spans="1:14" ht="34.9" customHeight="1" x14ac:dyDescent="0.4">
      <c r="A19" s="61"/>
      <c r="B19" s="72" t="s">
        <v>499</v>
      </c>
      <c r="C19" s="262" t="s">
        <v>88</v>
      </c>
      <c r="D19" s="262"/>
      <c r="E19" s="262"/>
      <c r="F19" s="255"/>
      <c r="G19" s="256"/>
      <c r="H19" s="256"/>
      <c r="I19" s="256"/>
      <c r="J19" s="256"/>
      <c r="K19" s="256"/>
      <c r="L19" s="256"/>
      <c r="M19" s="257"/>
      <c r="N19" s="62"/>
    </row>
    <row r="20" spans="1:14" ht="34.9" customHeight="1" x14ac:dyDescent="0.4">
      <c r="A20" s="61"/>
      <c r="B20" s="72" t="s">
        <v>500</v>
      </c>
      <c r="C20" s="249" t="s">
        <v>89</v>
      </c>
      <c r="D20" s="250"/>
      <c r="E20" s="251"/>
      <c r="F20" s="255"/>
      <c r="G20" s="256"/>
      <c r="H20" s="256"/>
      <c r="I20" s="256"/>
      <c r="J20" s="256"/>
      <c r="K20" s="256"/>
      <c r="L20" s="256"/>
      <c r="M20" s="257"/>
      <c r="N20" s="62" t="s">
        <v>486</v>
      </c>
    </row>
    <row r="21" spans="1:14" ht="34.9" customHeight="1" x14ac:dyDescent="0.4">
      <c r="A21" s="61"/>
      <c r="B21" s="72" t="s">
        <v>501</v>
      </c>
      <c r="C21" s="249" t="s">
        <v>90</v>
      </c>
      <c r="D21" s="250"/>
      <c r="E21" s="251"/>
      <c r="F21" s="255"/>
      <c r="G21" s="256"/>
      <c r="H21" s="256"/>
      <c r="I21" s="256"/>
      <c r="J21" s="256"/>
      <c r="K21" s="256"/>
      <c r="L21" s="256"/>
      <c r="M21" s="257"/>
      <c r="N21" s="62" t="s">
        <v>487</v>
      </c>
    </row>
    <row r="22" spans="1:14" ht="34.9" customHeight="1" x14ac:dyDescent="0.4">
      <c r="A22" s="63"/>
      <c r="B22" s="72" t="s">
        <v>502</v>
      </c>
      <c r="C22" s="249" t="s">
        <v>91</v>
      </c>
      <c r="D22" s="250"/>
      <c r="E22" s="251"/>
      <c r="F22" s="284"/>
      <c r="G22" s="285"/>
      <c r="H22" s="285"/>
      <c r="I22" s="285"/>
      <c r="J22" s="285"/>
      <c r="K22" s="285"/>
      <c r="L22" s="285"/>
      <c r="M22" s="286"/>
      <c r="N22" s="65" t="s">
        <v>434</v>
      </c>
    </row>
    <row r="23" spans="1:14" ht="34.9" customHeight="1" x14ac:dyDescent="0.4">
      <c r="B23" s="72" t="s">
        <v>503</v>
      </c>
      <c r="C23" s="249" t="s">
        <v>92</v>
      </c>
      <c r="D23" s="250"/>
      <c r="E23" s="251"/>
      <c r="F23" s="255"/>
      <c r="G23" s="256"/>
      <c r="H23" s="256"/>
      <c r="I23" s="256"/>
      <c r="J23" s="256"/>
      <c r="K23" s="256"/>
      <c r="L23" s="256"/>
      <c r="M23" s="257"/>
      <c r="N23" s="65" t="s">
        <v>435</v>
      </c>
    </row>
    <row r="24" spans="1:14" ht="34.9" customHeight="1" x14ac:dyDescent="0.4">
      <c r="B24" s="279" t="s">
        <v>504</v>
      </c>
      <c r="C24" s="273" t="s">
        <v>117</v>
      </c>
      <c r="D24" s="274"/>
      <c r="E24" s="275"/>
      <c r="F24" s="287"/>
      <c r="G24" s="288"/>
      <c r="H24" s="288"/>
      <c r="I24" s="288"/>
      <c r="J24" s="289"/>
      <c r="K24" s="297" t="s">
        <v>210</v>
      </c>
      <c r="L24" s="298"/>
      <c r="M24" s="299"/>
      <c r="N24" s="271" t="s">
        <v>437</v>
      </c>
    </row>
    <row r="25" spans="1:14" ht="34.9" customHeight="1" x14ac:dyDescent="0.4">
      <c r="B25" s="280"/>
      <c r="C25" s="276"/>
      <c r="D25" s="277"/>
      <c r="E25" s="278"/>
      <c r="F25" s="281"/>
      <c r="G25" s="282"/>
      <c r="H25" s="282"/>
      <c r="I25" s="282"/>
      <c r="J25" s="283"/>
      <c r="K25" s="268" t="s">
        <v>576</v>
      </c>
      <c r="L25" s="269"/>
      <c r="M25" s="270"/>
      <c r="N25" s="272"/>
    </row>
    <row r="26" spans="1:14" ht="34.9" customHeight="1" x14ac:dyDescent="0.4">
      <c r="B26" s="279" t="s">
        <v>505</v>
      </c>
      <c r="C26" s="273" t="s">
        <v>432</v>
      </c>
      <c r="D26" s="274"/>
      <c r="E26" s="275"/>
      <c r="F26" s="331"/>
      <c r="G26" s="332"/>
      <c r="H26" s="332"/>
      <c r="I26" s="332"/>
      <c r="J26" s="333"/>
      <c r="K26" s="323" t="s">
        <v>577</v>
      </c>
      <c r="L26" s="324"/>
      <c r="M26" s="325"/>
      <c r="N26" s="353"/>
    </row>
    <row r="27" spans="1:14" ht="34.9" customHeight="1" x14ac:dyDescent="0.4">
      <c r="B27" s="280"/>
      <c r="C27" s="73"/>
      <c r="D27" s="329" t="s">
        <v>431</v>
      </c>
      <c r="E27" s="330"/>
      <c r="F27" s="281"/>
      <c r="G27" s="282"/>
      <c r="H27" s="282"/>
      <c r="I27" s="282"/>
      <c r="J27" s="283"/>
      <c r="K27" s="326"/>
      <c r="L27" s="327"/>
      <c r="M27" s="328"/>
      <c r="N27" s="354"/>
    </row>
    <row r="28" spans="1:14" ht="34.9" customHeight="1" x14ac:dyDescent="0.4">
      <c r="B28" s="72" t="s">
        <v>506</v>
      </c>
      <c r="C28" s="249" t="s">
        <v>465</v>
      </c>
      <c r="D28" s="250"/>
      <c r="E28" s="251"/>
      <c r="F28" s="255"/>
      <c r="G28" s="256"/>
      <c r="H28" s="256"/>
      <c r="I28" s="256"/>
      <c r="J28" s="256"/>
      <c r="K28" s="256"/>
      <c r="L28" s="256"/>
      <c r="M28" s="257"/>
      <c r="N28" s="380" t="s">
        <v>436</v>
      </c>
    </row>
    <row r="29" spans="1:14" ht="34.9" customHeight="1" x14ac:dyDescent="0.4">
      <c r="B29" s="72" t="s">
        <v>507</v>
      </c>
      <c r="C29" s="249" t="s">
        <v>466</v>
      </c>
      <c r="D29" s="250"/>
      <c r="E29" s="251"/>
      <c r="F29" s="255"/>
      <c r="G29" s="256"/>
      <c r="H29" s="256"/>
      <c r="I29" s="256"/>
      <c r="J29" s="256"/>
      <c r="K29" s="256"/>
      <c r="L29" s="256"/>
      <c r="M29" s="257"/>
      <c r="N29" s="381"/>
    </row>
    <row r="30" spans="1:14" ht="34.9" customHeight="1" x14ac:dyDescent="0.4">
      <c r="B30" s="72" t="s">
        <v>508</v>
      </c>
      <c r="C30" s="249" t="s">
        <v>2</v>
      </c>
      <c r="D30" s="250"/>
      <c r="E30" s="251"/>
      <c r="F30" s="255"/>
      <c r="G30" s="256"/>
      <c r="H30" s="256"/>
      <c r="I30" s="256"/>
      <c r="J30" s="256"/>
      <c r="K30" s="256"/>
      <c r="L30" s="256"/>
      <c r="M30" s="257"/>
      <c r="N30" s="381"/>
    </row>
    <row r="31" spans="1:14" ht="34.9" customHeight="1" thickBot="1" x14ac:dyDescent="0.45">
      <c r="B31" s="74" t="s">
        <v>509</v>
      </c>
      <c r="C31" s="273" t="s">
        <v>467</v>
      </c>
      <c r="D31" s="274"/>
      <c r="E31" s="275"/>
      <c r="F31" s="309"/>
      <c r="G31" s="310"/>
      <c r="H31" s="310"/>
      <c r="I31" s="310"/>
      <c r="J31" s="310"/>
      <c r="K31" s="310"/>
      <c r="L31" s="310"/>
      <c r="M31" s="311"/>
      <c r="N31" s="381"/>
    </row>
    <row r="32" spans="1:14" ht="30" customHeight="1" x14ac:dyDescent="0.4">
      <c r="B32" s="382" t="s">
        <v>438</v>
      </c>
      <c r="C32" s="383"/>
      <c r="D32" s="383"/>
      <c r="E32" s="383"/>
      <c r="F32" s="383"/>
      <c r="G32" s="383"/>
      <c r="H32" s="383"/>
      <c r="I32" s="383"/>
      <c r="J32" s="383"/>
      <c r="K32" s="383"/>
      <c r="L32" s="383"/>
      <c r="M32" s="383"/>
      <c r="N32" s="384"/>
    </row>
    <row r="33" spans="2:14" ht="34.9" customHeight="1" x14ac:dyDescent="0.4">
      <c r="B33" s="312" t="s">
        <v>439</v>
      </c>
      <c r="C33" s="316" t="s">
        <v>440</v>
      </c>
      <c r="D33" s="317"/>
      <c r="E33" s="317"/>
      <c r="F33" s="317"/>
      <c r="G33" s="317"/>
      <c r="H33" s="317"/>
      <c r="I33" s="317"/>
      <c r="J33" s="318"/>
      <c r="K33" s="303"/>
      <c r="L33" s="304"/>
      <c r="M33" s="305"/>
      <c r="N33" s="355"/>
    </row>
    <row r="34" spans="2:14" ht="34.9" customHeight="1" x14ac:dyDescent="0.4">
      <c r="B34" s="313"/>
      <c r="C34" s="77"/>
      <c r="D34" s="319" t="s">
        <v>441</v>
      </c>
      <c r="E34" s="320"/>
      <c r="F34" s="320"/>
      <c r="G34" s="320"/>
      <c r="H34" s="320"/>
      <c r="I34" s="320"/>
      <c r="J34" s="320"/>
      <c r="K34" s="306"/>
      <c r="L34" s="307"/>
      <c r="M34" s="308"/>
      <c r="N34" s="356"/>
    </row>
    <row r="35" spans="2:14" ht="34.9" customHeight="1" x14ac:dyDescent="0.4">
      <c r="B35" s="313"/>
      <c r="C35" s="77"/>
      <c r="D35" s="319" t="s">
        <v>442</v>
      </c>
      <c r="E35" s="320"/>
      <c r="F35" s="320"/>
      <c r="G35" s="320"/>
      <c r="H35" s="320"/>
      <c r="I35" s="320"/>
      <c r="J35" s="320"/>
      <c r="K35" s="306"/>
      <c r="L35" s="307"/>
      <c r="M35" s="308"/>
      <c r="N35" s="356"/>
    </row>
    <row r="36" spans="2:14" ht="34.9" customHeight="1" x14ac:dyDescent="0.4">
      <c r="B36" s="314"/>
      <c r="C36" s="77"/>
      <c r="D36" s="350" t="s">
        <v>531</v>
      </c>
      <c r="E36" s="351"/>
      <c r="F36" s="351"/>
      <c r="G36" s="351"/>
      <c r="H36" s="351"/>
      <c r="I36" s="351"/>
      <c r="J36" s="352"/>
      <c r="K36" s="306"/>
      <c r="L36" s="307"/>
      <c r="M36" s="308"/>
      <c r="N36" s="356"/>
    </row>
    <row r="37" spans="2:14" ht="34.9" customHeight="1" thickBot="1" x14ac:dyDescent="0.45">
      <c r="B37" s="315"/>
      <c r="C37" s="78"/>
      <c r="D37" s="321" t="s">
        <v>443</v>
      </c>
      <c r="E37" s="322"/>
      <c r="F37" s="322"/>
      <c r="G37" s="322"/>
      <c r="H37" s="322"/>
      <c r="I37" s="322"/>
      <c r="J37" s="322"/>
      <c r="K37" s="370"/>
      <c r="L37" s="371"/>
      <c r="M37" s="372"/>
      <c r="N37" s="357"/>
    </row>
    <row r="38" spans="2:14" ht="40.15" customHeight="1" thickTop="1" x14ac:dyDescent="0.4">
      <c r="B38" s="336" t="s">
        <v>444</v>
      </c>
      <c r="C38" s="346" t="s">
        <v>445</v>
      </c>
      <c r="D38" s="346"/>
      <c r="E38" s="346"/>
      <c r="F38" s="346"/>
      <c r="G38" s="346"/>
      <c r="H38" s="346"/>
      <c r="I38" s="346"/>
      <c r="J38" s="346"/>
      <c r="K38" s="373"/>
      <c r="L38" s="374"/>
      <c r="M38" s="375"/>
      <c r="N38" s="364"/>
    </row>
    <row r="39" spans="2:14" ht="40.15" customHeight="1" x14ac:dyDescent="0.4">
      <c r="B39" s="360"/>
      <c r="C39" s="81"/>
      <c r="D39" s="378" t="s">
        <v>483</v>
      </c>
      <c r="E39" s="379"/>
      <c r="F39" s="379"/>
      <c r="G39" s="379"/>
      <c r="H39" s="379"/>
      <c r="I39" s="379"/>
      <c r="J39" s="379"/>
      <c r="K39" s="376"/>
      <c r="L39" s="377"/>
      <c r="M39" s="82" t="s">
        <v>451</v>
      </c>
      <c r="N39" s="365"/>
    </row>
    <row r="40" spans="2:14" ht="40.15" customHeight="1" thickBot="1" x14ac:dyDescent="0.45">
      <c r="B40" s="337"/>
      <c r="C40" s="367" t="s">
        <v>468</v>
      </c>
      <c r="D40" s="368"/>
      <c r="E40" s="368"/>
      <c r="F40" s="368"/>
      <c r="G40" s="368"/>
      <c r="H40" s="368"/>
      <c r="I40" s="368"/>
      <c r="J40" s="369"/>
      <c r="K40" s="361"/>
      <c r="L40" s="362"/>
      <c r="M40" s="363"/>
      <c r="N40" s="366"/>
    </row>
    <row r="41" spans="2:14" ht="62.25" customHeight="1" thickTop="1" x14ac:dyDescent="0.4">
      <c r="B41" s="336" t="s">
        <v>446</v>
      </c>
      <c r="C41" s="346" t="s">
        <v>489</v>
      </c>
      <c r="D41" s="347"/>
      <c r="E41" s="347"/>
      <c r="F41" s="347"/>
      <c r="G41" s="347"/>
      <c r="H41" s="347"/>
      <c r="I41" s="347"/>
      <c r="J41" s="347"/>
      <c r="K41" s="373"/>
      <c r="L41" s="374"/>
      <c r="M41" s="375"/>
      <c r="N41" s="358" t="s">
        <v>530</v>
      </c>
    </row>
    <row r="42" spans="2:14" ht="40.15" customHeight="1" thickBot="1" x14ac:dyDescent="0.45">
      <c r="B42" s="337"/>
      <c r="C42" s="79"/>
      <c r="D42" s="348" t="s">
        <v>484</v>
      </c>
      <c r="E42" s="349"/>
      <c r="F42" s="349"/>
      <c r="G42" s="349"/>
      <c r="H42" s="349"/>
      <c r="I42" s="349"/>
      <c r="J42" s="349"/>
      <c r="K42" s="338"/>
      <c r="L42" s="339"/>
      <c r="M42" s="80" t="s">
        <v>451</v>
      </c>
      <c r="N42" s="359"/>
    </row>
    <row r="43" spans="2:14" ht="40.15" customHeight="1" thickTop="1" thickBot="1" x14ac:dyDescent="0.45">
      <c r="B43" s="138" t="s">
        <v>447</v>
      </c>
      <c r="C43" s="334" t="s">
        <v>448</v>
      </c>
      <c r="D43" s="334"/>
      <c r="E43" s="334"/>
      <c r="F43" s="334"/>
      <c r="G43" s="334"/>
      <c r="H43" s="334"/>
      <c r="I43" s="334"/>
      <c r="J43" s="334"/>
      <c r="K43" s="340"/>
      <c r="L43" s="341"/>
      <c r="M43" s="342"/>
      <c r="N43" s="76"/>
    </row>
    <row r="44" spans="2:14" ht="40.15" customHeight="1" thickTop="1" thickBot="1" x14ac:dyDescent="0.45">
      <c r="B44" s="139" t="s">
        <v>449</v>
      </c>
      <c r="C44" s="335" t="s">
        <v>450</v>
      </c>
      <c r="D44" s="335"/>
      <c r="E44" s="335"/>
      <c r="F44" s="335"/>
      <c r="G44" s="335"/>
      <c r="H44" s="335"/>
      <c r="I44" s="335"/>
      <c r="J44" s="335"/>
      <c r="K44" s="343"/>
      <c r="L44" s="344"/>
      <c r="M44" s="345"/>
      <c r="N44" s="75"/>
    </row>
    <row r="45" spans="2:14" ht="34.9" customHeight="1" x14ac:dyDescent="0.4"/>
    <row r="46" spans="2:14" ht="34.9" customHeight="1" x14ac:dyDescent="0.4"/>
    <row r="47" spans="2:14" ht="34.9" customHeight="1" x14ac:dyDescent="0.4"/>
    <row r="48" spans="2:14" ht="34.9" customHeight="1" x14ac:dyDescent="0.4"/>
    <row r="49" ht="34.9" customHeight="1" x14ac:dyDescent="0.4"/>
    <row r="50" ht="34.9" customHeight="1" x14ac:dyDescent="0.4"/>
    <row r="51" ht="34.9" customHeight="1" x14ac:dyDescent="0.4"/>
    <row r="52" ht="34.9" customHeight="1" x14ac:dyDescent="0.4"/>
    <row r="53" ht="34.9" customHeight="1" x14ac:dyDescent="0.4"/>
    <row r="54" ht="34.9" customHeight="1" x14ac:dyDescent="0.4"/>
    <row r="55" ht="34.9" customHeight="1" x14ac:dyDescent="0.4"/>
    <row r="56" ht="34.9" customHeight="1" x14ac:dyDescent="0.4"/>
    <row r="57" ht="34.9" customHeight="1" x14ac:dyDescent="0.4"/>
    <row r="58" ht="34.9" customHeight="1" x14ac:dyDescent="0.4"/>
    <row r="59" ht="34.9" customHeight="1" x14ac:dyDescent="0.4"/>
    <row r="60" ht="34.9" customHeight="1" x14ac:dyDescent="0.4"/>
    <row r="61" ht="34.9" customHeight="1" x14ac:dyDescent="0.4"/>
    <row r="62" ht="34.9" customHeight="1" x14ac:dyDescent="0.4"/>
    <row r="63" ht="34.9" customHeight="1" x14ac:dyDescent="0.4"/>
    <row r="64" ht="34.9" customHeight="1" x14ac:dyDescent="0.4"/>
  </sheetData>
  <dataConsolidate/>
  <mergeCells count="89">
    <mergeCell ref="N26:N27"/>
    <mergeCell ref="N33:N37"/>
    <mergeCell ref="N41:N42"/>
    <mergeCell ref="B38:B40"/>
    <mergeCell ref="K40:M40"/>
    <mergeCell ref="N38:N40"/>
    <mergeCell ref="C40:J40"/>
    <mergeCell ref="K35:M35"/>
    <mergeCell ref="K37:M37"/>
    <mergeCell ref="K38:M38"/>
    <mergeCell ref="K39:L39"/>
    <mergeCell ref="K41:M41"/>
    <mergeCell ref="C38:J38"/>
    <mergeCell ref="D39:J39"/>
    <mergeCell ref="N28:N31"/>
    <mergeCell ref="B32:N32"/>
    <mergeCell ref="F26:J26"/>
    <mergeCell ref="C43:J43"/>
    <mergeCell ref="C44:J44"/>
    <mergeCell ref="B41:B42"/>
    <mergeCell ref="K42:L42"/>
    <mergeCell ref="K43:M43"/>
    <mergeCell ref="K44:M44"/>
    <mergeCell ref="C41:J41"/>
    <mergeCell ref="D42:J42"/>
    <mergeCell ref="D36:J36"/>
    <mergeCell ref="F27:J27"/>
    <mergeCell ref="C30:E30"/>
    <mergeCell ref="C29:E29"/>
    <mergeCell ref="C28:E28"/>
    <mergeCell ref="C26:E26"/>
    <mergeCell ref="K36:M36"/>
    <mergeCell ref="F20:M20"/>
    <mergeCell ref="B26:B27"/>
    <mergeCell ref="K33:M33"/>
    <mergeCell ref="K34:M34"/>
    <mergeCell ref="F28:M28"/>
    <mergeCell ref="F29:M29"/>
    <mergeCell ref="F30:M30"/>
    <mergeCell ref="F31:M31"/>
    <mergeCell ref="B33:B37"/>
    <mergeCell ref="C33:J33"/>
    <mergeCell ref="D34:J34"/>
    <mergeCell ref="D35:J35"/>
    <mergeCell ref="D37:J37"/>
    <mergeCell ref="K26:M27"/>
    <mergeCell ref="D27:E27"/>
    <mergeCell ref="C31:E31"/>
    <mergeCell ref="B3:N3"/>
    <mergeCell ref="K25:M25"/>
    <mergeCell ref="N24:N25"/>
    <mergeCell ref="C24:E25"/>
    <mergeCell ref="B24:B25"/>
    <mergeCell ref="F25:J25"/>
    <mergeCell ref="F21:M21"/>
    <mergeCell ref="F22:M22"/>
    <mergeCell ref="F23:M23"/>
    <mergeCell ref="F24:J24"/>
    <mergeCell ref="B5:N5"/>
    <mergeCell ref="F6:N6"/>
    <mergeCell ref="F11:M11"/>
    <mergeCell ref="K24:M24"/>
    <mergeCell ref="F7:N7"/>
    <mergeCell ref="B6:E6"/>
    <mergeCell ref="B7:E7"/>
    <mergeCell ref="C12:E12"/>
    <mergeCell ref="C19:E19"/>
    <mergeCell ref="C20:E20"/>
    <mergeCell ref="B8:E8"/>
    <mergeCell ref="C17:E17"/>
    <mergeCell ref="C14:E14"/>
    <mergeCell ref="C15:E15"/>
    <mergeCell ref="C16:E16"/>
    <mergeCell ref="C21:E21"/>
    <mergeCell ref="C22:E22"/>
    <mergeCell ref="C23:E23"/>
    <mergeCell ref="F8:N8"/>
    <mergeCell ref="C11:E11"/>
    <mergeCell ref="F12:M12"/>
    <mergeCell ref="F19:M19"/>
    <mergeCell ref="B10:N10"/>
    <mergeCell ref="F13:M13"/>
    <mergeCell ref="F14:M14"/>
    <mergeCell ref="F15:M15"/>
    <mergeCell ref="F16:M16"/>
    <mergeCell ref="F17:M17"/>
    <mergeCell ref="F18:M18"/>
    <mergeCell ref="C18:E18"/>
    <mergeCell ref="C13:E13"/>
  </mergeCells>
  <phoneticPr fontId="1"/>
  <dataValidations count="2">
    <dataValidation imeMode="halfAlpha" allowBlank="1" showInputMessage="1" showErrorMessage="1" sqref="F20 F30" xr:uid="{00000000-0002-0000-0000-000000000000}"/>
    <dataValidation allowBlank="1" showInputMessage="1" sqref="F23:M23" xr:uid="{00000000-0002-0000-0000-000001000000}"/>
  </dataValidations>
  <hyperlinks>
    <hyperlink ref="F9" r:id="rId1" display="hofuku.kouhuku1@pref.hokkaido.lg.jp" xr:uid="{00000000-0004-0000-0000-000000000000}"/>
    <hyperlink ref="F8" r:id="rId2" xr:uid="{BFF78361-499B-412E-8FBF-634B4CCA5611}"/>
  </hyperlinks>
  <printOptions horizontalCentered="1"/>
  <pageMargins left="0.31496062992125984" right="0.31496062992125984" top="0.74803149606299213" bottom="0.74803149606299213" header="0.31496062992125984" footer="0.31496062992125984"/>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リスト!$C$3:$C$55</xm:f>
          </x14:formula1>
          <xm:sqref>F22:M22</xm:sqref>
        </x14:dataValidation>
        <x14:dataValidation type="list" allowBlank="1" showInputMessage="1" showErrorMessage="1" xr:uid="{2E03C162-CBB6-42A3-91B7-38F970F13651}">
          <x14:formula1>
            <xm:f>リスト!$G$8</xm:f>
          </x14:formula1>
          <xm:sqref>K34:M37</xm:sqref>
        </x14:dataValidation>
        <x14:dataValidation type="list" allowBlank="1" showInputMessage="1" showErrorMessage="1" xr:uid="{F26D7ECA-AD81-4ECD-83AF-897BE59D5DB9}">
          <x14:formula1>
            <xm:f>リスト!$G$8:$G$9</xm:f>
          </x14:formula1>
          <xm:sqref>K38:M38 K41:M41 K43:M44</xm:sqref>
        </x14:dataValidation>
        <x14:dataValidation type="list" allowBlank="1" showInputMessage="1" showErrorMessage="1" xr:uid="{53B0858D-DC5A-4C66-A583-6235C420B67D}">
          <x14:formula1>
            <xm:f>リスト!$I$18:$I$20</xm:f>
          </x14:formula1>
          <xm:sqref>K40:M40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P70"/>
  <sheetViews>
    <sheetView view="pageBreakPreview" zoomScale="60" zoomScaleNormal="100" workbookViewId="0">
      <pane xSplit="1" ySplit="5" topLeftCell="B48" activePane="bottomRight" state="frozen"/>
      <selection activeCell="B5" sqref="B5"/>
      <selection pane="topRight" activeCell="B5" sqref="B5"/>
      <selection pane="bottomLeft" activeCell="B5" sqref="B5"/>
      <selection pane="bottomRight" activeCell="E98" sqref="E98"/>
    </sheetView>
  </sheetViews>
  <sheetFormatPr defaultColWidth="8.75" defaultRowHeight="13.5" x14ac:dyDescent="0.4"/>
  <cols>
    <col min="1" max="1" width="3.625" style="83" customWidth="1"/>
    <col min="2" max="2" width="9.5" style="83" customWidth="1"/>
    <col min="3" max="3" width="20.75" style="83" customWidth="1"/>
    <col min="4" max="4" width="28.5" style="83" customWidth="1"/>
    <col min="5" max="6" width="25.75" style="83" customWidth="1"/>
    <col min="7" max="7" width="20.625" style="83" customWidth="1"/>
    <col min="8" max="8" width="17.75" style="83" customWidth="1"/>
    <col min="9" max="9" width="17" style="83" customWidth="1"/>
    <col min="10" max="10" width="15.625" style="83" customWidth="1"/>
    <col min="11" max="11" width="16.125" style="83" customWidth="1"/>
    <col min="12" max="12" width="17.75" style="83" customWidth="1"/>
    <col min="13" max="13" width="3.5" style="83" customWidth="1"/>
    <col min="14" max="14" width="8.75" style="83"/>
    <col min="15" max="15" width="21.5" style="84" bestFit="1" customWidth="1"/>
    <col min="16" max="16" width="24.125" style="84" bestFit="1" customWidth="1"/>
    <col min="17" max="16384" width="8.75" style="83"/>
  </cols>
  <sheetData>
    <row r="1" spans="1:16" s="136" customFormat="1" ht="26.25" customHeight="1" x14ac:dyDescent="0.4">
      <c r="A1" s="10" t="str">
        <f>'１_基本情報'!A1</f>
        <v>令和８年度介護テクノロジー導入支援事業【事前協議書】</v>
      </c>
      <c r="O1" s="137"/>
      <c r="P1" s="137"/>
    </row>
    <row r="2" spans="1:16" s="85" customFormat="1" ht="26.25" customHeight="1" x14ac:dyDescent="0.4"/>
    <row r="3" spans="1:16" s="136" customFormat="1" ht="26.25" customHeight="1" x14ac:dyDescent="0.4">
      <c r="A3" s="43" t="s">
        <v>23</v>
      </c>
      <c r="B3" s="44" t="s">
        <v>422</v>
      </c>
      <c r="O3" s="137"/>
      <c r="P3" s="137"/>
    </row>
    <row r="4" spans="1:16" ht="18" customHeight="1" thickBot="1" x14ac:dyDescent="0.45"/>
    <row r="5" spans="1:16" s="146" customFormat="1" ht="30.75" customHeight="1" thickTop="1" thickBot="1" x14ac:dyDescent="0.45">
      <c r="B5" s="147" t="s">
        <v>5</v>
      </c>
      <c r="C5" s="145" t="s">
        <v>18</v>
      </c>
      <c r="D5" s="148" t="s">
        <v>16</v>
      </c>
      <c r="E5" s="145" t="s">
        <v>315</v>
      </c>
      <c r="F5" s="149" t="s">
        <v>13</v>
      </c>
      <c r="G5" s="149" t="s">
        <v>15</v>
      </c>
      <c r="H5" s="149" t="s">
        <v>342</v>
      </c>
      <c r="I5" s="150" t="s">
        <v>343</v>
      </c>
      <c r="J5" s="150" t="s">
        <v>341</v>
      </c>
      <c r="K5" s="150" t="s">
        <v>28</v>
      </c>
      <c r="L5" s="151" t="s">
        <v>29</v>
      </c>
      <c r="O5" s="152" t="s">
        <v>315</v>
      </c>
      <c r="P5" s="146" t="s">
        <v>16</v>
      </c>
    </row>
    <row r="6" spans="1:16" ht="33" customHeight="1" x14ac:dyDescent="0.4">
      <c r="B6" s="391" t="s">
        <v>14</v>
      </c>
      <c r="C6" s="395"/>
      <c r="D6" s="86"/>
      <c r="E6" s="87"/>
      <c r="F6" s="88"/>
      <c r="G6" s="88"/>
      <c r="H6" s="89"/>
      <c r="I6" s="90">
        <f>(G6*H6)-J6-K6</f>
        <v>0</v>
      </c>
      <c r="J6" s="89"/>
      <c r="K6" s="89"/>
      <c r="L6" s="91">
        <f t="shared" ref="L6:L8" si="0">I6+J6+K6</f>
        <v>0</v>
      </c>
    </row>
    <row r="7" spans="1:16" ht="33" customHeight="1" x14ac:dyDescent="0.4">
      <c r="B7" s="391"/>
      <c r="C7" s="395"/>
      <c r="D7" s="92"/>
      <c r="E7" s="93"/>
      <c r="F7" s="94"/>
      <c r="G7" s="94"/>
      <c r="H7" s="95"/>
      <c r="I7" s="96">
        <f t="shared" ref="I7:I47" si="1">(G7*H7)-J7-K7</f>
        <v>0</v>
      </c>
      <c r="J7" s="95"/>
      <c r="K7" s="95"/>
      <c r="L7" s="97">
        <f t="shared" si="0"/>
        <v>0</v>
      </c>
      <c r="O7" s="84" t="s">
        <v>316</v>
      </c>
      <c r="P7" s="84" t="s">
        <v>516</v>
      </c>
    </row>
    <row r="8" spans="1:16" ht="33" customHeight="1" x14ac:dyDescent="0.4">
      <c r="B8" s="391"/>
      <c r="C8" s="395"/>
      <c r="D8" s="92"/>
      <c r="E8" s="93"/>
      <c r="F8" s="94"/>
      <c r="G8" s="94"/>
      <c r="H8" s="95"/>
      <c r="I8" s="96">
        <f t="shared" si="1"/>
        <v>0</v>
      </c>
      <c r="J8" s="95"/>
      <c r="K8" s="95"/>
      <c r="L8" s="97">
        <f t="shared" si="0"/>
        <v>0</v>
      </c>
      <c r="O8" s="84" t="s">
        <v>317</v>
      </c>
      <c r="P8" s="84" t="s">
        <v>517</v>
      </c>
    </row>
    <row r="9" spans="1:16" ht="33" customHeight="1" x14ac:dyDescent="0.4">
      <c r="B9" s="391"/>
      <c r="C9" s="395"/>
      <c r="D9" s="92"/>
      <c r="E9" s="93"/>
      <c r="F9" s="88"/>
      <c r="G9" s="94"/>
      <c r="H9" s="95"/>
      <c r="I9" s="96">
        <f>(G9*H9)-J9-K9</f>
        <v>0</v>
      </c>
      <c r="J9" s="95"/>
      <c r="K9" s="95"/>
      <c r="L9" s="97">
        <f>I9+J9+K9</f>
        <v>0</v>
      </c>
      <c r="O9" s="84" t="s">
        <v>474</v>
      </c>
      <c r="P9" s="84" t="s">
        <v>320</v>
      </c>
    </row>
    <row r="10" spans="1:16" ht="33" customHeight="1" x14ac:dyDescent="0.4">
      <c r="B10" s="391"/>
      <c r="C10" s="395"/>
      <c r="D10" s="92"/>
      <c r="E10" s="93"/>
      <c r="F10" s="94"/>
      <c r="G10" s="94"/>
      <c r="H10" s="95"/>
      <c r="I10" s="96">
        <f>(G10*H10)-J10-K10</f>
        <v>0</v>
      </c>
      <c r="J10" s="95"/>
      <c r="K10" s="95"/>
      <c r="L10" s="97">
        <f>I10+J10+K10</f>
        <v>0</v>
      </c>
      <c r="O10" s="84" t="s">
        <v>318</v>
      </c>
      <c r="P10" s="84" t="s">
        <v>106</v>
      </c>
    </row>
    <row r="11" spans="1:16" ht="33" customHeight="1" x14ac:dyDescent="0.4">
      <c r="B11" s="391"/>
      <c r="C11" s="395"/>
      <c r="D11" s="92"/>
      <c r="E11" s="93"/>
      <c r="F11" s="94"/>
      <c r="G11" s="94"/>
      <c r="H11" s="95"/>
      <c r="I11" s="96">
        <f t="shared" si="1"/>
        <v>0</v>
      </c>
      <c r="J11" s="95"/>
      <c r="K11" s="95"/>
      <c r="L11" s="97">
        <f t="shared" ref="L11:L56" si="2">I11+J11+K11</f>
        <v>0</v>
      </c>
      <c r="O11" s="84" t="s">
        <v>414</v>
      </c>
      <c r="P11" s="84" t="s">
        <v>560</v>
      </c>
    </row>
    <row r="12" spans="1:16" ht="33" customHeight="1" x14ac:dyDescent="0.4">
      <c r="B12" s="391"/>
      <c r="C12" s="395"/>
      <c r="D12" s="92"/>
      <c r="E12" s="98"/>
      <c r="F12" s="94"/>
      <c r="G12" s="94"/>
      <c r="H12" s="95"/>
      <c r="I12" s="96">
        <f>(G12*H12)-J12-K12</f>
        <v>0</v>
      </c>
      <c r="J12" s="95"/>
      <c r="K12" s="95"/>
      <c r="L12" s="97">
        <f t="shared" si="2"/>
        <v>0</v>
      </c>
      <c r="P12" s="84" t="s">
        <v>319</v>
      </c>
    </row>
    <row r="13" spans="1:16" ht="33" customHeight="1" x14ac:dyDescent="0.4">
      <c r="B13" s="391"/>
      <c r="C13" s="395"/>
      <c r="D13" s="92"/>
      <c r="E13" s="93"/>
      <c r="F13" s="94"/>
      <c r="G13" s="94"/>
      <c r="H13" s="95"/>
      <c r="I13" s="96">
        <f t="shared" si="1"/>
        <v>0</v>
      </c>
      <c r="J13" s="95"/>
      <c r="K13" s="95"/>
      <c r="L13" s="97">
        <f t="shared" si="2"/>
        <v>0</v>
      </c>
      <c r="P13" s="84" t="s">
        <v>559</v>
      </c>
    </row>
    <row r="14" spans="1:16" ht="33" customHeight="1" x14ac:dyDescent="0.4">
      <c r="B14" s="391"/>
      <c r="C14" s="395"/>
      <c r="D14" s="92"/>
      <c r="E14" s="93"/>
      <c r="F14" s="94"/>
      <c r="G14" s="94"/>
      <c r="H14" s="95"/>
      <c r="I14" s="96">
        <f t="shared" si="1"/>
        <v>0</v>
      </c>
      <c r="J14" s="95"/>
      <c r="K14" s="95"/>
      <c r="L14" s="97">
        <f t="shared" si="2"/>
        <v>0</v>
      </c>
    </row>
    <row r="15" spans="1:16" ht="33" customHeight="1" x14ac:dyDescent="0.4">
      <c r="B15" s="391"/>
      <c r="C15" s="395"/>
      <c r="D15" s="92"/>
      <c r="E15" s="93"/>
      <c r="F15" s="94"/>
      <c r="G15" s="94"/>
      <c r="H15" s="95"/>
      <c r="I15" s="96">
        <f t="shared" si="1"/>
        <v>0</v>
      </c>
      <c r="J15" s="95"/>
      <c r="K15" s="95"/>
      <c r="L15" s="97">
        <f t="shared" si="2"/>
        <v>0</v>
      </c>
    </row>
    <row r="16" spans="1:16" ht="33" customHeight="1" x14ac:dyDescent="0.4">
      <c r="B16" s="391"/>
      <c r="C16" s="395"/>
      <c r="D16" s="92"/>
      <c r="E16" s="93"/>
      <c r="F16" s="94"/>
      <c r="G16" s="94"/>
      <c r="H16" s="95"/>
      <c r="I16" s="96">
        <f t="shared" si="1"/>
        <v>0</v>
      </c>
      <c r="J16" s="95"/>
      <c r="K16" s="95"/>
      <c r="L16" s="97">
        <f t="shared" si="2"/>
        <v>0</v>
      </c>
    </row>
    <row r="17" spans="2:12" ht="33" customHeight="1" x14ac:dyDescent="0.4">
      <c r="B17" s="391"/>
      <c r="C17" s="395"/>
      <c r="D17" s="86"/>
      <c r="E17" s="98"/>
      <c r="F17" s="88"/>
      <c r="G17" s="88"/>
      <c r="H17" s="89"/>
      <c r="I17" s="90">
        <f>(G17*H17)-J17-K17</f>
        <v>0</v>
      </c>
      <c r="J17" s="89"/>
      <c r="K17" s="89"/>
      <c r="L17" s="91">
        <f t="shared" si="2"/>
        <v>0</v>
      </c>
    </row>
    <row r="18" spans="2:12" ht="33" customHeight="1" x14ac:dyDescent="0.4">
      <c r="B18" s="391"/>
      <c r="C18" s="395"/>
      <c r="D18" s="92"/>
      <c r="E18" s="93"/>
      <c r="F18" s="94"/>
      <c r="G18" s="94"/>
      <c r="H18" s="95"/>
      <c r="I18" s="96">
        <f>(G18*H18)-J18-K18</f>
        <v>0</v>
      </c>
      <c r="J18" s="95"/>
      <c r="K18" s="95"/>
      <c r="L18" s="97">
        <f t="shared" si="2"/>
        <v>0</v>
      </c>
    </row>
    <row r="19" spans="2:12" ht="33" customHeight="1" x14ac:dyDescent="0.4">
      <c r="B19" s="391"/>
      <c r="C19" s="395"/>
      <c r="D19" s="92"/>
      <c r="E19" s="93"/>
      <c r="F19" s="94"/>
      <c r="G19" s="94"/>
      <c r="H19" s="95"/>
      <c r="I19" s="96">
        <f>(G19*H19)-J19-K19</f>
        <v>0</v>
      </c>
      <c r="J19" s="95"/>
      <c r="K19" s="95"/>
      <c r="L19" s="97">
        <f t="shared" si="2"/>
        <v>0</v>
      </c>
    </row>
    <row r="20" spans="2:12" ht="33" customHeight="1" x14ac:dyDescent="0.4">
      <c r="B20" s="391"/>
      <c r="C20" s="395"/>
      <c r="D20" s="92"/>
      <c r="E20" s="93"/>
      <c r="F20" s="94"/>
      <c r="G20" s="94"/>
      <c r="H20" s="95"/>
      <c r="I20" s="96">
        <f>(G20*H20)-J20-K20</f>
        <v>0</v>
      </c>
      <c r="J20" s="95"/>
      <c r="K20" s="95"/>
      <c r="L20" s="97">
        <f t="shared" si="2"/>
        <v>0</v>
      </c>
    </row>
    <row r="21" spans="2:12" ht="33" customHeight="1" thickBot="1" x14ac:dyDescent="0.45">
      <c r="B21" s="391"/>
      <c r="C21" s="395"/>
      <c r="D21" s="99"/>
      <c r="E21" s="100"/>
      <c r="F21" s="101"/>
      <c r="G21" s="101"/>
      <c r="H21" s="102"/>
      <c r="I21" s="103">
        <f>(G21*H21)-J21-K21</f>
        <v>0</v>
      </c>
      <c r="J21" s="102"/>
      <c r="K21" s="102"/>
      <c r="L21" s="104">
        <f t="shared" si="2"/>
        <v>0</v>
      </c>
    </row>
    <row r="22" spans="2:12" ht="23.25" customHeight="1" thickTop="1" thickBot="1" x14ac:dyDescent="0.45">
      <c r="B22" s="385" t="s">
        <v>337</v>
      </c>
      <c r="C22" s="386"/>
      <c r="D22" s="386"/>
      <c r="E22" s="386"/>
      <c r="F22" s="386"/>
      <c r="G22" s="386"/>
      <c r="H22" s="387"/>
      <c r="I22" s="105">
        <f>SUM(I6:I21)</f>
        <v>0</v>
      </c>
      <c r="J22" s="106">
        <f t="shared" ref="J22:K22" si="3">SUM(J6:J21)</f>
        <v>0</v>
      </c>
      <c r="K22" s="106">
        <f t="shared" si="3"/>
        <v>0</v>
      </c>
      <c r="L22" s="107">
        <f t="shared" si="2"/>
        <v>0</v>
      </c>
    </row>
    <row r="23" spans="2:12" ht="33" customHeight="1" x14ac:dyDescent="0.4">
      <c r="B23" s="392" t="s">
        <v>30</v>
      </c>
      <c r="C23" s="396"/>
      <c r="D23" s="108"/>
      <c r="E23" s="109"/>
      <c r="F23" s="110"/>
      <c r="G23" s="110"/>
      <c r="H23" s="111"/>
      <c r="I23" s="112">
        <f t="shared" si="1"/>
        <v>0</v>
      </c>
      <c r="J23" s="111"/>
      <c r="K23" s="111"/>
      <c r="L23" s="113">
        <f>I23+J23+K23</f>
        <v>0</v>
      </c>
    </row>
    <row r="24" spans="2:12" ht="33" customHeight="1" x14ac:dyDescent="0.4">
      <c r="B24" s="391"/>
      <c r="C24" s="395"/>
      <c r="D24" s="92"/>
      <c r="E24" s="93"/>
      <c r="F24" s="94"/>
      <c r="G24" s="94"/>
      <c r="H24" s="95"/>
      <c r="I24" s="96">
        <f t="shared" si="1"/>
        <v>0</v>
      </c>
      <c r="J24" s="95"/>
      <c r="K24" s="95"/>
      <c r="L24" s="97">
        <f t="shared" si="2"/>
        <v>0</v>
      </c>
    </row>
    <row r="25" spans="2:12" ht="33" customHeight="1" x14ac:dyDescent="0.4">
      <c r="B25" s="391"/>
      <c r="C25" s="395"/>
      <c r="D25" s="92"/>
      <c r="E25" s="93"/>
      <c r="F25" s="94"/>
      <c r="G25" s="94"/>
      <c r="H25" s="95"/>
      <c r="I25" s="96">
        <f t="shared" si="1"/>
        <v>0</v>
      </c>
      <c r="J25" s="95"/>
      <c r="K25" s="95"/>
      <c r="L25" s="97">
        <f t="shared" si="2"/>
        <v>0</v>
      </c>
    </row>
    <row r="26" spans="2:12" ht="33" customHeight="1" x14ac:dyDescent="0.4">
      <c r="B26" s="391"/>
      <c r="C26" s="395"/>
      <c r="D26" s="92"/>
      <c r="E26" s="93"/>
      <c r="F26" s="88"/>
      <c r="G26" s="88"/>
      <c r="H26" s="89"/>
      <c r="I26" s="96">
        <f t="shared" si="1"/>
        <v>0</v>
      </c>
      <c r="J26" s="95"/>
      <c r="K26" s="95"/>
      <c r="L26" s="97">
        <f t="shared" si="2"/>
        <v>0</v>
      </c>
    </row>
    <row r="27" spans="2:12" ht="33" customHeight="1" x14ac:dyDescent="0.4">
      <c r="B27" s="391"/>
      <c r="C27" s="395"/>
      <c r="D27" s="92"/>
      <c r="E27" s="93"/>
      <c r="F27" s="94"/>
      <c r="G27" s="94"/>
      <c r="H27" s="95"/>
      <c r="I27" s="96">
        <f t="shared" si="1"/>
        <v>0</v>
      </c>
      <c r="J27" s="95"/>
      <c r="K27" s="95"/>
      <c r="L27" s="97">
        <f t="shared" si="2"/>
        <v>0</v>
      </c>
    </row>
    <row r="28" spans="2:12" ht="33" customHeight="1" x14ac:dyDescent="0.4">
      <c r="B28" s="391"/>
      <c r="C28" s="395"/>
      <c r="D28" s="92"/>
      <c r="E28" s="93"/>
      <c r="F28" s="94"/>
      <c r="G28" s="94"/>
      <c r="H28" s="95"/>
      <c r="I28" s="96">
        <f t="shared" si="1"/>
        <v>0</v>
      </c>
      <c r="J28" s="95"/>
      <c r="K28" s="95"/>
      <c r="L28" s="97">
        <f t="shared" si="2"/>
        <v>0</v>
      </c>
    </row>
    <row r="29" spans="2:12" ht="33" customHeight="1" x14ac:dyDescent="0.4">
      <c r="B29" s="391"/>
      <c r="C29" s="395"/>
      <c r="D29" s="92"/>
      <c r="E29" s="98"/>
      <c r="F29" s="94"/>
      <c r="G29" s="94"/>
      <c r="H29" s="95"/>
      <c r="I29" s="96">
        <f t="shared" si="1"/>
        <v>0</v>
      </c>
      <c r="J29" s="95"/>
      <c r="K29" s="95"/>
      <c r="L29" s="97">
        <f t="shared" si="2"/>
        <v>0</v>
      </c>
    </row>
    <row r="30" spans="2:12" ht="33" customHeight="1" x14ac:dyDescent="0.4">
      <c r="B30" s="391"/>
      <c r="C30" s="395"/>
      <c r="D30" s="92"/>
      <c r="E30" s="93"/>
      <c r="F30" s="94"/>
      <c r="G30" s="94"/>
      <c r="H30" s="95"/>
      <c r="I30" s="96">
        <f t="shared" si="1"/>
        <v>0</v>
      </c>
      <c r="J30" s="95"/>
      <c r="K30" s="95"/>
      <c r="L30" s="97">
        <f t="shared" si="2"/>
        <v>0</v>
      </c>
    </row>
    <row r="31" spans="2:12" ht="33" customHeight="1" x14ac:dyDescent="0.4">
      <c r="B31" s="391"/>
      <c r="C31" s="395"/>
      <c r="D31" s="92"/>
      <c r="E31" s="93"/>
      <c r="F31" s="88"/>
      <c r="G31" s="88"/>
      <c r="H31" s="89"/>
      <c r="I31" s="90">
        <f t="shared" si="1"/>
        <v>0</v>
      </c>
      <c r="J31" s="89"/>
      <c r="K31" s="89"/>
      <c r="L31" s="91">
        <f t="shared" si="2"/>
        <v>0</v>
      </c>
    </row>
    <row r="32" spans="2:12" ht="33" customHeight="1" x14ac:dyDescent="0.4">
      <c r="B32" s="391"/>
      <c r="C32" s="395"/>
      <c r="D32" s="92"/>
      <c r="E32" s="93"/>
      <c r="F32" s="94"/>
      <c r="G32" s="94"/>
      <c r="H32" s="95"/>
      <c r="I32" s="96">
        <f t="shared" si="1"/>
        <v>0</v>
      </c>
      <c r="J32" s="95"/>
      <c r="K32" s="95"/>
      <c r="L32" s="97">
        <f t="shared" si="2"/>
        <v>0</v>
      </c>
    </row>
    <row r="33" spans="2:12" ht="33" customHeight="1" x14ac:dyDescent="0.4">
      <c r="B33" s="391"/>
      <c r="C33" s="395"/>
      <c r="D33" s="92"/>
      <c r="E33" s="93"/>
      <c r="F33" s="94"/>
      <c r="G33" s="94"/>
      <c r="H33" s="95"/>
      <c r="I33" s="96">
        <f t="shared" si="1"/>
        <v>0</v>
      </c>
      <c r="J33" s="95"/>
      <c r="K33" s="95"/>
      <c r="L33" s="97">
        <f t="shared" si="2"/>
        <v>0</v>
      </c>
    </row>
    <row r="34" spans="2:12" ht="33" customHeight="1" x14ac:dyDescent="0.4">
      <c r="B34" s="391"/>
      <c r="C34" s="395"/>
      <c r="D34" s="92"/>
      <c r="E34" s="98"/>
      <c r="F34" s="94"/>
      <c r="G34" s="94"/>
      <c r="H34" s="95"/>
      <c r="I34" s="96">
        <f t="shared" si="1"/>
        <v>0</v>
      </c>
      <c r="J34" s="95"/>
      <c r="K34" s="95"/>
      <c r="L34" s="97">
        <f t="shared" si="2"/>
        <v>0</v>
      </c>
    </row>
    <row r="35" spans="2:12" ht="33" customHeight="1" x14ac:dyDescent="0.4">
      <c r="B35" s="391"/>
      <c r="C35" s="395"/>
      <c r="D35" s="92"/>
      <c r="E35" s="93"/>
      <c r="F35" s="94"/>
      <c r="G35" s="94"/>
      <c r="H35" s="95"/>
      <c r="I35" s="96">
        <f t="shared" si="1"/>
        <v>0</v>
      </c>
      <c r="J35" s="95"/>
      <c r="K35" s="95"/>
      <c r="L35" s="97">
        <f t="shared" si="2"/>
        <v>0</v>
      </c>
    </row>
    <row r="36" spans="2:12" ht="33" customHeight="1" x14ac:dyDescent="0.4">
      <c r="B36" s="391"/>
      <c r="C36" s="395"/>
      <c r="D36" s="92"/>
      <c r="E36" s="93"/>
      <c r="F36" s="94"/>
      <c r="G36" s="94"/>
      <c r="H36" s="95"/>
      <c r="I36" s="96">
        <f t="shared" si="1"/>
        <v>0</v>
      </c>
      <c r="J36" s="95"/>
      <c r="K36" s="95"/>
      <c r="L36" s="97">
        <f t="shared" si="2"/>
        <v>0</v>
      </c>
    </row>
    <row r="37" spans="2:12" ht="33" customHeight="1" x14ac:dyDescent="0.4">
      <c r="B37" s="391"/>
      <c r="C37" s="395"/>
      <c r="D37" s="92"/>
      <c r="E37" s="93"/>
      <c r="F37" s="94"/>
      <c r="G37" s="94"/>
      <c r="H37" s="95"/>
      <c r="I37" s="96">
        <f t="shared" si="1"/>
        <v>0</v>
      </c>
      <c r="J37" s="95"/>
      <c r="K37" s="95"/>
      <c r="L37" s="97">
        <f t="shared" si="2"/>
        <v>0</v>
      </c>
    </row>
    <row r="38" spans="2:12" ht="33" customHeight="1" thickBot="1" x14ac:dyDescent="0.45">
      <c r="B38" s="393"/>
      <c r="C38" s="397"/>
      <c r="D38" s="114"/>
      <c r="E38" s="115"/>
      <c r="F38" s="116"/>
      <c r="G38" s="116"/>
      <c r="H38" s="117"/>
      <c r="I38" s="118">
        <f t="shared" si="1"/>
        <v>0</v>
      </c>
      <c r="J38" s="117"/>
      <c r="K38" s="117"/>
      <c r="L38" s="119">
        <f t="shared" si="2"/>
        <v>0</v>
      </c>
    </row>
    <row r="39" spans="2:12" ht="25.5" customHeight="1" thickTop="1" thickBot="1" x14ac:dyDescent="0.45">
      <c r="B39" s="385" t="s">
        <v>337</v>
      </c>
      <c r="C39" s="386"/>
      <c r="D39" s="386"/>
      <c r="E39" s="386"/>
      <c r="F39" s="386"/>
      <c r="G39" s="386"/>
      <c r="H39" s="387"/>
      <c r="I39" s="105">
        <f>SUM(I23:I38)</f>
        <v>0</v>
      </c>
      <c r="J39" s="106">
        <f t="shared" ref="J39" si="4">SUM(J23:J38)</f>
        <v>0</v>
      </c>
      <c r="K39" s="106">
        <f t="shared" ref="K39" si="5">SUM(K23:K38)</f>
        <v>0</v>
      </c>
      <c r="L39" s="107">
        <f t="shared" ref="L39" si="6">I39+J39+K39</f>
        <v>0</v>
      </c>
    </row>
    <row r="40" spans="2:12" ht="33" customHeight="1" x14ac:dyDescent="0.4">
      <c r="B40" s="392" t="s">
        <v>31</v>
      </c>
      <c r="C40" s="396"/>
      <c r="D40" s="108"/>
      <c r="E40" s="109"/>
      <c r="F40" s="110"/>
      <c r="G40" s="110"/>
      <c r="H40" s="111"/>
      <c r="I40" s="112">
        <f t="shared" si="1"/>
        <v>0</v>
      </c>
      <c r="J40" s="111"/>
      <c r="K40" s="111"/>
      <c r="L40" s="113">
        <f t="shared" si="2"/>
        <v>0</v>
      </c>
    </row>
    <row r="41" spans="2:12" ht="33" customHeight="1" x14ac:dyDescent="0.4">
      <c r="B41" s="391"/>
      <c r="C41" s="395"/>
      <c r="D41" s="92"/>
      <c r="E41" s="93"/>
      <c r="F41" s="94"/>
      <c r="G41" s="94"/>
      <c r="H41" s="95"/>
      <c r="I41" s="96">
        <f t="shared" si="1"/>
        <v>0</v>
      </c>
      <c r="J41" s="95"/>
      <c r="K41" s="95"/>
      <c r="L41" s="97">
        <f t="shared" si="2"/>
        <v>0</v>
      </c>
    </row>
    <row r="42" spans="2:12" ht="33" customHeight="1" x14ac:dyDescent="0.4">
      <c r="B42" s="391"/>
      <c r="C42" s="395"/>
      <c r="D42" s="92"/>
      <c r="E42" s="93"/>
      <c r="F42" s="94"/>
      <c r="G42" s="94"/>
      <c r="H42" s="95"/>
      <c r="I42" s="96">
        <f t="shared" si="1"/>
        <v>0</v>
      </c>
      <c r="J42" s="95"/>
      <c r="K42" s="95"/>
      <c r="L42" s="97">
        <f t="shared" si="2"/>
        <v>0</v>
      </c>
    </row>
    <row r="43" spans="2:12" ht="33" customHeight="1" x14ac:dyDescent="0.4">
      <c r="B43" s="391"/>
      <c r="C43" s="395"/>
      <c r="D43" s="92"/>
      <c r="E43" s="93"/>
      <c r="F43" s="88"/>
      <c r="G43" s="88"/>
      <c r="H43" s="89"/>
      <c r="I43" s="96">
        <f t="shared" si="1"/>
        <v>0</v>
      </c>
      <c r="J43" s="95"/>
      <c r="K43" s="95"/>
      <c r="L43" s="97">
        <f t="shared" si="2"/>
        <v>0</v>
      </c>
    </row>
    <row r="44" spans="2:12" ht="33" customHeight="1" x14ac:dyDescent="0.4">
      <c r="B44" s="391"/>
      <c r="C44" s="395"/>
      <c r="D44" s="92"/>
      <c r="E44" s="93"/>
      <c r="F44" s="94"/>
      <c r="G44" s="94"/>
      <c r="H44" s="95"/>
      <c r="I44" s="96">
        <f t="shared" si="1"/>
        <v>0</v>
      </c>
      <c r="J44" s="95"/>
      <c r="K44" s="95"/>
      <c r="L44" s="97">
        <f t="shared" si="2"/>
        <v>0</v>
      </c>
    </row>
    <row r="45" spans="2:12" ht="33" customHeight="1" x14ac:dyDescent="0.4">
      <c r="B45" s="391"/>
      <c r="C45" s="395"/>
      <c r="D45" s="92"/>
      <c r="E45" s="93"/>
      <c r="F45" s="94"/>
      <c r="G45" s="94"/>
      <c r="H45" s="95"/>
      <c r="I45" s="96">
        <f t="shared" si="1"/>
        <v>0</v>
      </c>
      <c r="J45" s="95"/>
      <c r="K45" s="95"/>
      <c r="L45" s="97">
        <f t="shared" si="2"/>
        <v>0</v>
      </c>
    </row>
    <row r="46" spans="2:12" ht="33" customHeight="1" x14ac:dyDescent="0.4">
      <c r="B46" s="391"/>
      <c r="C46" s="395"/>
      <c r="D46" s="92"/>
      <c r="E46" s="98"/>
      <c r="F46" s="94"/>
      <c r="G46" s="94"/>
      <c r="H46" s="95"/>
      <c r="I46" s="96">
        <f t="shared" si="1"/>
        <v>0</v>
      </c>
      <c r="J46" s="95"/>
      <c r="K46" s="95"/>
      <c r="L46" s="97">
        <f>I46+J46+K46</f>
        <v>0</v>
      </c>
    </row>
    <row r="47" spans="2:12" ht="33" customHeight="1" x14ac:dyDescent="0.4">
      <c r="B47" s="391"/>
      <c r="C47" s="395"/>
      <c r="D47" s="92"/>
      <c r="E47" s="93"/>
      <c r="F47" s="94"/>
      <c r="G47" s="94"/>
      <c r="H47" s="95"/>
      <c r="I47" s="96">
        <f t="shared" si="1"/>
        <v>0</v>
      </c>
      <c r="J47" s="95"/>
      <c r="K47" s="95"/>
      <c r="L47" s="97">
        <f t="shared" si="2"/>
        <v>0</v>
      </c>
    </row>
    <row r="48" spans="2:12" ht="33" customHeight="1" x14ac:dyDescent="0.4">
      <c r="B48" s="391"/>
      <c r="C48" s="395"/>
      <c r="D48" s="92"/>
      <c r="E48" s="93"/>
      <c r="F48" s="88"/>
      <c r="G48" s="88"/>
      <c r="H48" s="89"/>
      <c r="I48" s="90">
        <f t="shared" ref="I48:I55" si="7">(G48*H48)-J48-K48</f>
        <v>0</v>
      </c>
      <c r="J48" s="89"/>
      <c r="K48" s="89"/>
      <c r="L48" s="91">
        <f t="shared" si="2"/>
        <v>0</v>
      </c>
    </row>
    <row r="49" spans="2:12" ht="33" customHeight="1" x14ac:dyDescent="0.4">
      <c r="B49" s="391"/>
      <c r="C49" s="395"/>
      <c r="D49" s="92"/>
      <c r="E49" s="93"/>
      <c r="F49" s="94"/>
      <c r="G49" s="94"/>
      <c r="H49" s="95"/>
      <c r="I49" s="96">
        <f t="shared" si="7"/>
        <v>0</v>
      </c>
      <c r="J49" s="95"/>
      <c r="K49" s="95"/>
      <c r="L49" s="97">
        <f t="shared" si="2"/>
        <v>0</v>
      </c>
    </row>
    <row r="50" spans="2:12" ht="33" customHeight="1" x14ac:dyDescent="0.4">
      <c r="B50" s="391"/>
      <c r="C50" s="395"/>
      <c r="D50" s="92"/>
      <c r="E50" s="93"/>
      <c r="F50" s="94"/>
      <c r="G50" s="94"/>
      <c r="H50" s="95"/>
      <c r="I50" s="96">
        <f t="shared" si="7"/>
        <v>0</v>
      </c>
      <c r="J50" s="95"/>
      <c r="K50" s="95"/>
      <c r="L50" s="97">
        <f t="shared" si="2"/>
        <v>0</v>
      </c>
    </row>
    <row r="51" spans="2:12" ht="33" customHeight="1" x14ac:dyDescent="0.4">
      <c r="B51" s="391"/>
      <c r="C51" s="395"/>
      <c r="D51" s="92"/>
      <c r="E51" s="93"/>
      <c r="F51" s="94"/>
      <c r="G51" s="94"/>
      <c r="H51" s="95"/>
      <c r="I51" s="96">
        <f t="shared" si="7"/>
        <v>0</v>
      </c>
      <c r="J51" s="95"/>
      <c r="K51" s="95"/>
      <c r="L51" s="97">
        <f t="shared" si="2"/>
        <v>0</v>
      </c>
    </row>
    <row r="52" spans="2:12" ht="33" customHeight="1" x14ac:dyDescent="0.4">
      <c r="B52" s="391"/>
      <c r="C52" s="395"/>
      <c r="D52" s="92"/>
      <c r="E52" s="93"/>
      <c r="F52" s="94"/>
      <c r="G52" s="94"/>
      <c r="H52" s="95"/>
      <c r="I52" s="96">
        <f t="shared" si="7"/>
        <v>0</v>
      </c>
      <c r="J52" s="95"/>
      <c r="K52" s="95"/>
      <c r="L52" s="97">
        <f t="shared" si="2"/>
        <v>0</v>
      </c>
    </row>
    <row r="53" spans="2:12" ht="33" customHeight="1" x14ac:dyDescent="0.4">
      <c r="B53" s="391"/>
      <c r="C53" s="395"/>
      <c r="D53" s="92"/>
      <c r="E53" s="93"/>
      <c r="F53" s="94"/>
      <c r="G53" s="94"/>
      <c r="H53" s="95"/>
      <c r="I53" s="96">
        <f t="shared" si="7"/>
        <v>0</v>
      </c>
      <c r="J53" s="95"/>
      <c r="K53" s="95"/>
      <c r="L53" s="97">
        <f t="shared" si="2"/>
        <v>0</v>
      </c>
    </row>
    <row r="54" spans="2:12" ht="33" customHeight="1" x14ac:dyDescent="0.4">
      <c r="B54" s="391"/>
      <c r="C54" s="395"/>
      <c r="D54" s="92"/>
      <c r="E54" s="93"/>
      <c r="F54" s="94"/>
      <c r="G54" s="94"/>
      <c r="H54" s="95"/>
      <c r="I54" s="96">
        <f t="shared" si="7"/>
        <v>0</v>
      </c>
      <c r="J54" s="95"/>
      <c r="K54" s="95"/>
      <c r="L54" s="97">
        <f t="shared" si="2"/>
        <v>0</v>
      </c>
    </row>
    <row r="55" spans="2:12" ht="33" customHeight="1" thickBot="1" x14ac:dyDescent="0.45">
      <c r="B55" s="394"/>
      <c r="C55" s="398"/>
      <c r="D55" s="120"/>
      <c r="E55" s="121"/>
      <c r="F55" s="122"/>
      <c r="G55" s="122"/>
      <c r="H55" s="123"/>
      <c r="I55" s="124">
        <f t="shared" si="7"/>
        <v>0</v>
      </c>
      <c r="J55" s="123"/>
      <c r="K55" s="123"/>
      <c r="L55" s="125">
        <f t="shared" si="2"/>
        <v>0</v>
      </c>
    </row>
    <row r="56" spans="2:12" ht="29.25" customHeight="1" thickTop="1" thickBot="1" x14ac:dyDescent="0.45">
      <c r="B56" s="385" t="s">
        <v>337</v>
      </c>
      <c r="C56" s="386"/>
      <c r="D56" s="386"/>
      <c r="E56" s="386"/>
      <c r="F56" s="386"/>
      <c r="G56" s="386"/>
      <c r="H56" s="387"/>
      <c r="I56" s="105">
        <f>SUM(I40:I55)</f>
        <v>0</v>
      </c>
      <c r="J56" s="106">
        <f t="shared" ref="J56" si="8">SUM(J40:J55)</f>
        <v>0</v>
      </c>
      <c r="K56" s="106">
        <f t="shared" ref="K56" si="9">SUM(K40:K55)</f>
        <v>0</v>
      </c>
      <c r="L56" s="107">
        <f t="shared" si="2"/>
        <v>0</v>
      </c>
    </row>
    <row r="57" spans="2:12" ht="27" customHeight="1" thickTop="1" thickBot="1" x14ac:dyDescent="0.45">
      <c r="B57" s="388" t="s">
        <v>338</v>
      </c>
      <c r="C57" s="389"/>
      <c r="D57" s="389"/>
      <c r="E57" s="389"/>
      <c r="F57" s="389"/>
      <c r="G57" s="389"/>
      <c r="H57" s="390"/>
      <c r="I57" s="126">
        <f>SUM(I22,I39,I56)</f>
        <v>0</v>
      </c>
      <c r="J57" s="127">
        <f t="shared" ref="J57:L57" si="10">SUM(J22,J39,J56)</f>
        <v>0</v>
      </c>
      <c r="K57" s="127">
        <f t="shared" si="10"/>
        <v>0</v>
      </c>
      <c r="L57" s="128">
        <f t="shared" si="10"/>
        <v>0</v>
      </c>
    </row>
    <row r="58" spans="2:12" ht="9" customHeight="1" thickTop="1" thickBot="1" x14ac:dyDescent="0.45"/>
    <row r="59" spans="2:12" ht="33" customHeight="1" thickTop="1" thickBot="1" x14ac:dyDescent="0.45">
      <c r="B59" s="401" t="s">
        <v>339</v>
      </c>
      <c r="C59" s="402"/>
      <c r="D59" s="402"/>
      <c r="E59" s="402"/>
      <c r="F59" s="402"/>
      <c r="G59" s="402"/>
      <c r="H59" s="402"/>
      <c r="I59" s="129" t="s">
        <v>26</v>
      </c>
      <c r="J59" s="129" t="s">
        <v>27</v>
      </c>
      <c r="K59" s="129" t="s">
        <v>28</v>
      </c>
      <c r="L59" s="130" t="s">
        <v>29</v>
      </c>
    </row>
    <row r="60" spans="2:12" ht="30" customHeight="1" thickTop="1" thickBot="1" x14ac:dyDescent="0.45">
      <c r="B60" s="407" t="s">
        <v>516</v>
      </c>
      <c r="C60" s="408"/>
      <c r="D60" s="131" t="s">
        <v>340</v>
      </c>
      <c r="E60" s="132" t="s">
        <v>548</v>
      </c>
      <c r="F60" s="132" t="s">
        <v>549</v>
      </c>
      <c r="G60" s="203" t="s">
        <v>551</v>
      </c>
      <c r="H60" s="204" t="s">
        <v>414</v>
      </c>
      <c r="I60" s="217">
        <f>SUMIFS($I$6:$I$55,$D$6:$D$55,B60,$E$6:$E$55,D60)+SUMIFS($I$6:$I$55,$D$6:$D$55,B60,$E$6:$E$55,E60)+SUMIFS($I$6:$I$55,$D$6:$D$55,B60,$E$6:$E$55,F60)+SUMIFS($I$6:$I$55,$D$6:$D$55,B60,$E$6:$E$55,G60)</f>
        <v>0</v>
      </c>
      <c r="J60" s="218">
        <f>SUMIFS($J$6:$J$55,$D$6:$D$55,B60,$E$6:$E$55,D60)+SUMIFS($J$6:$J$55,$D$6:$D$55,B60,$E$6:$E$55,E60)+SUMIFS($J$6:$J$55,$D$6:$D$55,B60,$E$6:$E$55,F60)+SUMIFS($J$6:$J$55,$D$6:$D$55,B60,$E$6:$E$55,G60)+SUMIFS($J$6:$J$55,$D$6:$D$55,B60,$E$6:$E$55,H60)</f>
        <v>0</v>
      </c>
      <c r="K60" s="133">
        <f t="shared" ref="K60:K62" si="11">SUMIFS($K$6:$K$55,$D$6:$D$55,B60,$E$6:$E$55,D60)+SUMIFS($K$6:$K$55,$D$6:$D$55,B60,$E$6:$E$55,E60)+SUMIFS($K$6:$K$55,$D$6:$D$55,B60,$E$6:$E$55,F60)+SUMIFS($K$6:$K$55,$D$6:$D$55,B60,$E$6:$E$55,G60)</f>
        <v>0</v>
      </c>
      <c r="L60" s="177">
        <f t="shared" ref="L60:L67" si="12">SUM(I60,J60)</f>
        <v>0</v>
      </c>
    </row>
    <row r="61" spans="2:12" ht="30" customHeight="1" thickTop="1" thickBot="1" x14ac:dyDescent="0.45">
      <c r="B61" s="403" t="s">
        <v>517</v>
      </c>
      <c r="C61" s="404"/>
      <c r="D61" s="245" t="s">
        <v>412</v>
      </c>
      <c r="E61" s="215" t="s">
        <v>548</v>
      </c>
      <c r="F61" s="215" t="s">
        <v>550</v>
      </c>
      <c r="G61" s="215" t="s">
        <v>551</v>
      </c>
      <c r="H61" s="216" t="s">
        <v>414</v>
      </c>
      <c r="I61" s="211">
        <f>SUMIFS($I$6:$I$55,$D$6:$D$55,B61,$E$6:$E$55,D61)+SUMIFS($I$6:$I$55,$D$6:$D$55,B61,$E$6:$E$55,E61)+SUMIFS($I$6:$I$55,$D$6:$D$55,B61,$E$6:$E$55,F61)+SUMIFS($I$6:$I$55,$D$6:$D$55,B61,$E$6:$E$55,G61)</f>
        <v>0</v>
      </c>
      <c r="J61" s="211">
        <f>SUMIFS($J$6:$J$55,$D$6:$D$55,B61,$E$6:$E$55,D61)+SUMIFS($J$6:$J$55,$D$6:$D$55,B61,$E$6:$E$55,E61)+SUMIFS($J$6:$J$55,$D$6:$D$55,B61,$E$6:$E$55,F61)+SUMIFS($J$6:$J$55,$D$6:$D$55,B61,$E$6:$E$55,G61)+SUMIFS($J$6:$J$55,$D$6:$D$55,B61,$E$6:$E$55,H61)</f>
        <v>0</v>
      </c>
      <c r="K61" s="212">
        <f t="shared" si="11"/>
        <v>0</v>
      </c>
      <c r="L61" s="174">
        <f t="shared" si="12"/>
        <v>0</v>
      </c>
    </row>
    <row r="62" spans="2:12" ht="30" customHeight="1" thickTop="1" x14ac:dyDescent="0.4">
      <c r="B62" s="403" t="s">
        <v>320</v>
      </c>
      <c r="C62" s="404"/>
      <c r="D62" s="175" t="s">
        <v>412</v>
      </c>
      <c r="E62" s="162"/>
      <c r="F62" s="162"/>
      <c r="G62" s="201"/>
      <c r="H62" s="202" t="s">
        <v>414</v>
      </c>
      <c r="I62" s="160">
        <f>SUMIFS($I$6:$I$55,$D$6:$D$55,B62,$E$6:$E$55,D62)+SUMIFS($I$6:$I$55,$D$6:$D$55,B62,$E$6:$E$55,E62)+SUMIFS($I$6:$I$55,$D$6:$D$55,B62,$E$6:$E$55,F62)+SUMIFS($I$6:$I$55,$D$6:$D$55,B62,$E$6:$E$55,G62)</f>
        <v>0</v>
      </c>
      <c r="J62" s="221">
        <f>SUMIFS($J$6:$J$55,$D$6:$D$55,B62,$E$6:$E$55,D62)+SUMIFS($J$6:$J$55,$D$6:$D$55,B62,$E$6:$E$55,E62)+SUMIFS($J$6:$J$55,$D$6:$D$55,B62,$E$6:$E$55,F62)+SUMIFS($J$6:$J$55,$D$6:$D$55,B62,$E$6:$E$55,G62)+SUMIFS($J$6:$J$55,$D$6:$D$55,B62,$E$6:$E$55,H62)</f>
        <v>0</v>
      </c>
      <c r="K62" s="172">
        <f t="shared" si="11"/>
        <v>0</v>
      </c>
      <c r="L62" s="223">
        <f t="shared" si="12"/>
        <v>0</v>
      </c>
    </row>
    <row r="63" spans="2:12" ht="30" customHeight="1" thickBot="1" x14ac:dyDescent="0.45">
      <c r="B63" s="409"/>
      <c r="C63" s="410"/>
      <c r="D63" s="159" t="s">
        <v>491</v>
      </c>
      <c r="E63" s="201" t="s">
        <v>490</v>
      </c>
      <c r="F63" s="201" t="s">
        <v>413</v>
      </c>
      <c r="G63" s="201"/>
      <c r="H63" s="202"/>
      <c r="I63" s="160">
        <f>SUMIFS($I$6:$I$55,$D$6:$D$55,B62,$E$6:$E$55,D63)+SUMIFS($I$6:$I$55,$D$6:$D$55,B62,$E$6:$E$55,E63)+SUMIFS($I$6:$I$55,$D$6:$D$55,B62,$E$6:$E$55,F63)</f>
        <v>0</v>
      </c>
      <c r="J63" s="222">
        <f>SUMIFS($J$6:$J$55,$D$6:$D$55,B62,$E$6:$E$55,D63)+SUMIFS($J$6:$J$55,$D$6:$D$55,B62,$E$6:$E$55,E63)+SUMIFS($J$6:$J$55,$D$6:$D$55,B62,$E$6:$E$55,F63)+SUMIFS($J$6:$J$55,$D$6:$D$55,B62,$E$6:$E$55,G63)+SUMIFS($J$6:$J$55,$D$6:$D$55,B62,$E$6:$E$55,H63)</f>
        <v>0</v>
      </c>
      <c r="K63" s="222">
        <f>SUMIFS($K$6:$K$55,$D$6:$D$55,B62,$E$6:$E$55,E63)+SUMIFS($K$6:$K$55,$D$6:$D$55,B62,$E$6:$E$55,F63)+SUMIFS($K$6:$K$55,$D$6:$D$55,B62,$E$6:$E$55,D63)+SUMIFS($K$6:$K$55,$D$6:$D$55,B62,$E$6:$E$55,G63)+SUMIFS($K$6:$K$55,$D$6:$D$55,B62,$E$6:$E$55,H63)</f>
        <v>0</v>
      </c>
      <c r="L63" s="178">
        <f t="shared" si="12"/>
        <v>0</v>
      </c>
    </row>
    <row r="64" spans="2:12" ht="30" customHeight="1" thickTop="1" thickBot="1" x14ac:dyDescent="0.45">
      <c r="B64" s="403" t="s">
        <v>106</v>
      </c>
      <c r="C64" s="404"/>
      <c r="D64" s="175" t="s">
        <v>492</v>
      </c>
      <c r="E64" s="176" t="s">
        <v>548</v>
      </c>
      <c r="F64" s="176" t="s">
        <v>550</v>
      </c>
      <c r="G64" s="205" t="s">
        <v>551</v>
      </c>
      <c r="H64" s="206" t="s">
        <v>493</v>
      </c>
      <c r="I64" s="173">
        <f>SUMIFS($I$6:$I$55,$D$6:$D$55,B64,$E$6:$E$55,D64)+SUMIFS($I$6:$I$55,$D$6:$D$55,B64,$E$6:$E$55,E64)+SUMIFS($I$6:$I$55,$D$6:$D$55,B64,$E$6:$E$55,F64)+SUMIFS($I$6:$I$55,$D$6:$D$55,B64,$E$6:$E$55,G64)</f>
        <v>0</v>
      </c>
      <c r="J64" s="173">
        <f>SUMIFS($J$6:$J$55,$D$6:$D$55,B64,$E$6:$E$55,D64)+SUMIFS($J$6:$J$55,$D$6:$D$55,B64,$E$6:$E$55,E64)+SUMIFS($J$6:$J$55,$D$6:$D$55,B64,$E$6:$E$55,F64)+SUMIFS($J$6:$J$55,$D$6:$D$55,B64,$E$6:$E$55,G64)+SUMIFS($J$6:$J$55,$D$6:$D$55,B64,$E$6:$E$55,H64)</f>
        <v>0</v>
      </c>
      <c r="K64" s="173">
        <f>SUMIFS($K$6:$K$55,$D$6:$D$55,B64,$E$6:$E$55,D64)+SUMIFS($K$6:$K$55,$D$6:$D$55,B64,$E$6:$E$55,E64)+SUMIFS($K$6:$K$55,$D$6:$D$55,B64,$E$6:$E$55,F64)+SUMIFS($K$6:$K$55,$D$6:$D$55,B64,$E$6:$E$55,G64)</f>
        <v>0</v>
      </c>
      <c r="L64" s="213">
        <f t="shared" si="12"/>
        <v>0</v>
      </c>
    </row>
    <row r="65" spans="2:12" ht="30" customHeight="1" thickTop="1" thickBot="1" x14ac:dyDescent="0.45">
      <c r="B65" s="405" t="s">
        <v>560</v>
      </c>
      <c r="C65" s="406"/>
      <c r="D65" s="175" t="s">
        <v>492</v>
      </c>
      <c r="E65" s="225"/>
      <c r="F65" s="225"/>
      <c r="G65" s="225"/>
      <c r="H65" s="206" t="s">
        <v>493</v>
      </c>
      <c r="I65" s="173">
        <f>SUMIFS($I$6:$I$55,$D$6:$D$55,B65,$E$6:$E$55,D65)+SUMIFS($I$6:$I$55,$D$6:$D$55,B65,$E$6:$E$55,E65)+SUMIFS($I$6:$I$55,$D$6:$D$55,B65,$E$6:$E$55,F65)+SUMIFS($I$6:$I$55,$D$6:$D$55,B65,$E$6:$E$55,G65)</f>
        <v>0</v>
      </c>
      <c r="J65" s="173">
        <f>SUMIFS($J$6:$J$55,$D$6:$D$55,B65,$E$6:$E$55,D65)+SUMIFS($J$6:$J$55,$D$6:$D$55,B65,$E$6:$E$55,E65)+SUMIFS($J$6:$J$55,$D$6:$D$55,B65,$E$6:$E$55,F65)+SUMIFS($J$6:$J$55,$D$6:$D$55,B65,$E$6:$E$55,G65)+SUMIFS($J$6:$J$55,$D$6:$D$55,B65,$E$6:$E$55,H65)</f>
        <v>0</v>
      </c>
      <c r="K65" s="173">
        <f>SUMIFS($K$6:$K$55,$D$6:$D$55,B65,$E$6:$E$55,D65)+SUMIFS($K$6:$K$55,$D$6:$D$55,B65,$E$6:$E$55,E65)+SUMIFS($K$6:$K$55,$D$6:$D$55,B65,$E$6:$E$55,F65)+SUMIFS($K$6:$K$55,$D$6:$D$55,B65,$E$6:$E$55,G65)</f>
        <v>0</v>
      </c>
      <c r="L65" s="213">
        <f t="shared" si="12"/>
        <v>0</v>
      </c>
    </row>
    <row r="66" spans="2:12" ht="30" customHeight="1" thickTop="1" thickBot="1" x14ac:dyDescent="0.45">
      <c r="B66" s="403" t="s">
        <v>319</v>
      </c>
      <c r="C66" s="404"/>
      <c r="D66" s="214" t="s">
        <v>412</v>
      </c>
      <c r="E66" s="215" t="s">
        <v>548</v>
      </c>
      <c r="F66" s="215" t="s">
        <v>550</v>
      </c>
      <c r="G66" s="215" t="s">
        <v>551</v>
      </c>
      <c r="H66" s="216" t="s">
        <v>414</v>
      </c>
      <c r="I66" s="211">
        <f>SUMIFS($I$6:$I$55,$D$6:$D$55,B66,$E$6:$E$55,D66)+SUMIFS($I$6:$I$55,$D$6:$D$55,B66,$E$6:$E$55,E66)+SUMIFS($I$6:$I$55,$D$6:$D$55,B66,$E$6:$E$55,F66)+SUMIFS($I$6:$I$55,$D$6:$D$55,B66,$E$6:$E$55,G66)</f>
        <v>0</v>
      </c>
      <c r="J66" s="173">
        <f>SUMIFS($J$6:$J$55,$D$6:$D$55,B66,$E$6:$E$55,D66)+SUMIFS($J$6:$J$55,$D$6:$D$55,B66,$E$6:$E$55,E66)+SUMIFS($J$6:$J$55,$D$6:$D$55,B66,$E$6:$E$55,F66)+SUMIFS($J$6:$J$55,$D$6:$D$55,B66,$E$6:$E$55,G66)+SUMIFS($J$6:$J$55,$D$6:$D$55,B66,$E$6:$E$55,H66)</f>
        <v>0</v>
      </c>
      <c r="K66" s="212">
        <f>SUMIFS($K$6:$K$55,$D$6:$D$55,B66,$E$6:$E$55,D66)+SUMIFS($K$6:$K$55,$D$6:$D$55,B66,$E$6:$E$55,E66)+SUMIFS($K$6:$K$55,$D$6:$D$55,B66,$E$6:$E$55,F66)+SUMIFS($K$6:$K$55,$D$6:$D$55,B66,$E$6:$E$55,G66)</f>
        <v>0</v>
      </c>
      <c r="L66" s="213">
        <f t="shared" si="12"/>
        <v>0</v>
      </c>
    </row>
    <row r="67" spans="2:12" ht="30" customHeight="1" thickTop="1" thickBot="1" x14ac:dyDescent="0.45">
      <c r="B67" s="403" t="s">
        <v>86</v>
      </c>
      <c r="C67" s="404"/>
      <c r="D67" s="159" t="s">
        <v>412</v>
      </c>
      <c r="E67" s="162" t="s">
        <v>415</v>
      </c>
      <c r="F67" s="162"/>
      <c r="G67" s="162"/>
      <c r="H67" s="163"/>
      <c r="I67" s="160">
        <f>SUMIFS($I$6:$I$55,$D$6:$D$55,B67,$E$6:$E$55,D67)+SUMIFS($I$6:$I$55,$D$6:$D$55,B67,$E$6:$E$55,E67)</f>
        <v>0</v>
      </c>
      <c r="J67" s="173">
        <f>SUMIFS($J$6:$J$55,$D$6:$D$55,B67,$E$6:$E$55,D67)+SUMIFS($J$6:$J$55,$D$6:$D$55,B67,$E$6:$E$55,E67)+SUMIFS($J$6:$J$55,$D$6:$D$55,B67,$E$6:$E$55,F67)+SUMIFS($J$6:$J$55,$D$6:$D$55,B67,$E$6:$E$55,G67)+SUMIFS($J$6:$J$55,$D$6:$D$55,B67,$E$6:$E$55,H67)</f>
        <v>0</v>
      </c>
      <c r="K67" s="160">
        <f>SUMIFS($K$6:$K$55,$D$6:$D$55,B67,$E$6:$E$55,D67)+SUMIFS($K$6:$K$55,$D$6:$D$55,B67,$E$6:$E$55,E67)</f>
        <v>0</v>
      </c>
      <c r="L67" s="161">
        <f t="shared" si="12"/>
        <v>0</v>
      </c>
    </row>
    <row r="68" spans="2:12" ht="24.75" customHeight="1" thickTop="1" thickBot="1" x14ac:dyDescent="0.45">
      <c r="B68" s="399" t="s">
        <v>17</v>
      </c>
      <c r="C68" s="400"/>
      <c r="D68" s="400"/>
      <c r="E68" s="400"/>
      <c r="F68" s="400"/>
      <c r="G68" s="400"/>
      <c r="H68" s="400"/>
      <c r="I68" s="134">
        <f>SUM(I60:I67)</f>
        <v>0</v>
      </c>
      <c r="J68" s="134">
        <f>SUM(J60:J67)</f>
        <v>0</v>
      </c>
      <c r="K68" s="134">
        <f>SUM(K60:K67)</f>
        <v>0</v>
      </c>
      <c r="L68" s="135">
        <f>SUM(L60:L67)</f>
        <v>0</v>
      </c>
    </row>
    <row r="69" spans="2:12" ht="10.5" customHeight="1" thickTop="1" x14ac:dyDescent="0.4"/>
    <row r="70" spans="2:12" hidden="1" x14ac:dyDescent="0.4"/>
  </sheetData>
  <mergeCells count="19">
    <mergeCell ref="B68:H68"/>
    <mergeCell ref="B59:H59"/>
    <mergeCell ref="B67:C67"/>
    <mergeCell ref="B61:C61"/>
    <mergeCell ref="B65:C65"/>
    <mergeCell ref="B60:C60"/>
    <mergeCell ref="B62:C63"/>
    <mergeCell ref="B64:C64"/>
    <mergeCell ref="B66:C66"/>
    <mergeCell ref="B56:H56"/>
    <mergeCell ref="B57:H57"/>
    <mergeCell ref="B6:B21"/>
    <mergeCell ref="B23:B38"/>
    <mergeCell ref="B40:B55"/>
    <mergeCell ref="C6:C21"/>
    <mergeCell ref="C23:C38"/>
    <mergeCell ref="C40:C55"/>
    <mergeCell ref="B22:H22"/>
    <mergeCell ref="B39:H39"/>
  </mergeCells>
  <phoneticPr fontId="1"/>
  <dataValidations count="2">
    <dataValidation type="list" allowBlank="1" showInputMessage="1" showErrorMessage="1" sqref="E40:E55 E6:E21 E23:E38" xr:uid="{00000000-0002-0000-0200-000000000000}">
      <formula1>$O$7:$O$11</formula1>
    </dataValidation>
    <dataValidation type="list" allowBlank="1" showInputMessage="1" showErrorMessage="1" sqref="D40:D55 D6:D21 D23:D38" xr:uid="{00000000-0002-0000-0200-000001000000}">
      <formula1>$P$7:$P$13</formula1>
    </dataValidation>
  </dataValidations>
  <pageMargins left="0.70866141732283472" right="0.70866141732283472" top="0.74803149606299213" bottom="0.74803149606299213" header="0.31496062992125984" footer="0.31496062992125984"/>
  <rowBreaks count="1" manualBreakCount="1">
    <brk id="69"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Y62"/>
  <sheetViews>
    <sheetView view="pageBreakPreview" topLeftCell="D1" zoomScaleNormal="100" zoomScaleSheetLayoutView="100" workbookViewId="0">
      <pane ySplit="1" topLeftCell="A23" activePane="bottomLeft" state="frozen"/>
      <selection activeCell="B5" sqref="B5"/>
      <selection pane="bottomLeft" activeCell="H38" sqref="H38"/>
    </sheetView>
  </sheetViews>
  <sheetFormatPr defaultColWidth="9" defaultRowHeight="13.5" x14ac:dyDescent="0.4"/>
  <cols>
    <col min="1" max="1" width="3.625" style="53" customWidth="1"/>
    <col min="2" max="2" width="3.75" style="64" customWidth="1"/>
    <col min="3" max="3" width="4" style="53" customWidth="1"/>
    <col min="4" max="4" width="30.75" style="53" customWidth="1"/>
    <col min="5" max="12" width="10.75" style="53" customWidth="1"/>
    <col min="13" max="17" width="8.75" style="53" customWidth="1"/>
    <col min="18" max="18" width="2.5" style="53" customWidth="1"/>
    <col min="19" max="21" width="9" style="53"/>
    <col min="22" max="22" width="11.375" style="53" bestFit="1" customWidth="1"/>
    <col min="23" max="16384" width="9" style="53"/>
  </cols>
  <sheetData>
    <row r="1" spans="1:25" ht="26.25" customHeight="1" x14ac:dyDescent="0.4">
      <c r="A1" s="10" t="str">
        <f>'１_基本情報'!A1</f>
        <v>令和８年度介護テクノロジー導入支援事業【事前協議書】</v>
      </c>
      <c r="B1" s="52"/>
    </row>
    <row r="2" spans="1:25" ht="10.15" customHeight="1" x14ac:dyDescent="0.4">
      <c r="A2" s="51"/>
      <c r="B2" s="52"/>
    </row>
    <row r="3" spans="1:25" s="140" customFormat="1" ht="23.25" customHeight="1" x14ac:dyDescent="0.4">
      <c r="A3" s="1" t="s">
        <v>24</v>
      </c>
      <c r="B3" s="8" t="s">
        <v>532</v>
      </c>
      <c r="U3" s="247"/>
    </row>
    <row r="4" spans="1:25" ht="6" customHeight="1" thickBot="1" x14ac:dyDescent="0.45">
      <c r="A4" s="140"/>
      <c r="B4" s="140"/>
      <c r="C4" s="140"/>
      <c r="D4" s="140"/>
    </row>
    <row r="5" spans="1:25" ht="37.5" customHeight="1" thickBot="1" x14ac:dyDescent="0.45">
      <c r="B5" s="28" t="s">
        <v>11</v>
      </c>
      <c r="C5" s="490" t="s">
        <v>5</v>
      </c>
      <c r="D5" s="491"/>
      <c r="E5" s="491"/>
      <c r="F5" s="491"/>
      <c r="G5" s="491"/>
      <c r="H5" s="491"/>
      <c r="I5" s="491"/>
      <c r="J5" s="491"/>
      <c r="K5" s="491"/>
      <c r="L5" s="492"/>
      <c r="M5" s="498" t="s">
        <v>12</v>
      </c>
      <c r="N5" s="499"/>
      <c r="O5" s="499"/>
      <c r="P5" s="499"/>
      <c r="Q5" s="500"/>
      <c r="U5" s="53" t="s">
        <v>4</v>
      </c>
      <c r="W5" s="53" t="s">
        <v>3</v>
      </c>
      <c r="X5" s="53" t="s">
        <v>368</v>
      </c>
      <c r="Y5" s="53" t="s">
        <v>359</v>
      </c>
    </row>
    <row r="6" spans="1:25" ht="40.15" customHeight="1" thickTop="1" thickBot="1" x14ac:dyDescent="0.45">
      <c r="B6" s="33" t="s">
        <v>20</v>
      </c>
      <c r="C6" s="549" t="s">
        <v>19</v>
      </c>
      <c r="D6" s="550"/>
      <c r="E6" s="523"/>
      <c r="F6" s="524"/>
      <c r="G6" s="524"/>
      <c r="H6" s="525"/>
      <c r="I6" s="523"/>
      <c r="J6" s="524"/>
      <c r="K6" s="524"/>
      <c r="L6" s="525"/>
      <c r="M6" s="505"/>
      <c r="N6" s="506"/>
      <c r="O6" s="506"/>
      <c r="P6" s="506"/>
      <c r="Q6" s="507"/>
      <c r="U6" s="246" t="s">
        <v>574</v>
      </c>
      <c r="V6" s="141"/>
      <c r="W6" s="53" t="s">
        <v>9</v>
      </c>
      <c r="X6" s="53" t="s">
        <v>369</v>
      </c>
      <c r="Y6" s="53" t="s">
        <v>459</v>
      </c>
    </row>
    <row r="7" spans="1:25" ht="40.15" customHeight="1" x14ac:dyDescent="0.4">
      <c r="B7" s="466" t="s">
        <v>23</v>
      </c>
      <c r="C7" s="483" t="s">
        <v>96</v>
      </c>
      <c r="D7" s="484"/>
      <c r="E7" s="487"/>
      <c r="F7" s="488"/>
      <c r="G7" s="488"/>
      <c r="H7" s="489"/>
      <c r="I7" s="487"/>
      <c r="J7" s="488"/>
      <c r="K7" s="488"/>
      <c r="L7" s="489"/>
      <c r="M7" s="508" t="s">
        <v>579</v>
      </c>
      <c r="N7" s="509"/>
      <c r="O7" s="509"/>
      <c r="P7" s="509"/>
      <c r="Q7" s="510"/>
      <c r="U7" s="246" t="s">
        <v>575</v>
      </c>
      <c r="V7" s="141"/>
      <c r="W7" s="53" t="s">
        <v>10</v>
      </c>
      <c r="Y7" s="53" t="s">
        <v>460</v>
      </c>
    </row>
    <row r="8" spans="1:25" ht="40.15" customHeight="1" x14ac:dyDescent="0.4">
      <c r="B8" s="467"/>
      <c r="C8" s="165"/>
      <c r="D8" s="227" t="s">
        <v>321</v>
      </c>
      <c r="E8" s="526"/>
      <c r="F8" s="527"/>
      <c r="G8" s="527"/>
      <c r="H8" s="528"/>
      <c r="I8" s="532"/>
      <c r="J8" s="533"/>
      <c r="K8" s="533"/>
      <c r="L8" s="534"/>
      <c r="M8" s="513" t="s">
        <v>580</v>
      </c>
      <c r="N8" s="514"/>
      <c r="O8" s="514"/>
      <c r="P8" s="514"/>
      <c r="Q8" s="515"/>
      <c r="U8" s="246" t="s">
        <v>533</v>
      </c>
      <c r="V8" s="248"/>
      <c r="W8" s="53" t="s">
        <v>85</v>
      </c>
      <c r="Y8" s="53" t="s">
        <v>365</v>
      </c>
    </row>
    <row r="9" spans="1:25" ht="40.15" customHeight="1" thickBot="1" x14ac:dyDescent="0.45">
      <c r="B9" s="468"/>
      <c r="C9" s="511" t="s">
        <v>345</v>
      </c>
      <c r="D9" s="512"/>
      <c r="E9" s="529"/>
      <c r="F9" s="530"/>
      <c r="G9" s="530"/>
      <c r="H9" s="531"/>
      <c r="I9" s="529"/>
      <c r="J9" s="530"/>
      <c r="K9" s="530"/>
      <c r="L9" s="531"/>
      <c r="M9" s="516" t="s">
        <v>453</v>
      </c>
      <c r="N9" s="517"/>
      <c r="O9" s="517"/>
      <c r="P9" s="517"/>
      <c r="Q9" s="518"/>
      <c r="U9" s="246" t="s">
        <v>534</v>
      </c>
      <c r="V9" s="248"/>
      <c r="Y9" s="53" t="s">
        <v>370</v>
      </c>
    </row>
    <row r="10" spans="1:25" ht="40.15" customHeight="1" thickBot="1" x14ac:dyDescent="0.45">
      <c r="B10" s="39" t="s">
        <v>24</v>
      </c>
      <c r="C10" s="415" t="s">
        <v>387</v>
      </c>
      <c r="D10" s="416"/>
      <c r="E10" s="535"/>
      <c r="F10" s="536"/>
      <c r="G10" s="536"/>
      <c r="H10" s="537"/>
      <c r="I10" s="535"/>
      <c r="J10" s="536"/>
      <c r="K10" s="536"/>
      <c r="L10" s="537"/>
      <c r="M10" s="558" t="s">
        <v>457</v>
      </c>
      <c r="N10" s="559"/>
      <c r="O10" s="559"/>
      <c r="P10" s="559"/>
      <c r="Q10" s="560"/>
      <c r="U10" s="53" t="s">
        <v>535</v>
      </c>
      <c r="V10" s="141"/>
      <c r="Y10" s="53" t="s">
        <v>461</v>
      </c>
    </row>
    <row r="11" spans="1:25" ht="40.15" customHeight="1" x14ac:dyDescent="0.4">
      <c r="B11" s="413" t="s">
        <v>346</v>
      </c>
      <c r="C11" s="476" t="s">
        <v>349</v>
      </c>
      <c r="D11" s="501"/>
      <c r="E11" s="487"/>
      <c r="F11" s="488"/>
      <c r="G11" s="488"/>
      <c r="H11" s="489"/>
      <c r="I11" s="487"/>
      <c r="J11" s="488"/>
      <c r="K11" s="488"/>
      <c r="L11" s="489"/>
      <c r="M11" s="502" t="s">
        <v>454</v>
      </c>
      <c r="N11" s="503"/>
      <c r="O11" s="503"/>
      <c r="P11" s="503"/>
      <c r="Q11" s="504"/>
      <c r="U11" s="53" t="s">
        <v>536</v>
      </c>
      <c r="V11" s="141"/>
      <c r="Y11" s="53" t="s">
        <v>462</v>
      </c>
    </row>
    <row r="12" spans="1:25" ht="40.15" customHeight="1" thickBot="1" x14ac:dyDescent="0.45">
      <c r="B12" s="414"/>
      <c r="C12" s="166"/>
      <c r="D12" s="167" t="s">
        <v>347</v>
      </c>
      <c r="E12" s="529"/>
      <c r="F12" s="530"/>
      <c r="G12" s="530"/>
      <c r="H12" s="530"/>
      <c r="I12" s="529"/>
      <c r="J12" s="530"/>
      <c r="K12" s="530"/>
      <c r="L12" s="531"/>
      <c r="M12" s="555" t="s">
        <v>455</v>
      </c>
      <c r="N12" s="556"/>
      <c r="O12" s="556"/>
      <c r="P12" s="556"/>
      <c r="Q12" s="557"/>
      <c r="U12" s="53" t="s">
        <v>537</v>
      </c>
      <c r="V12" s="141"/>
    </row>
    <row r="13" spans="1:25" ht="40.15" customHeight="1" thickBot="1" x14ac:dyDescent="0.45">
      <c r="B13" s="31" t="s">
        <v>32</v>
      </c>
      <c r="C13" s="415" t="s">
        <v>3</v>
      </c>
      <c r="D13" s="416"/>
      <c r="E13" s="472"/>
      <c r="F13" s="470"/>
      <c r="G13" s="470"/>
      <c r="H13" s="471"/>
      <c r="I13" s="470"/>
      <c r="J13" s="470"/>
      <c r="K13" s="470"/>
      <c r="L13" s="471"/>
      <c r="M13" s="551"/>
      <c r="N13" s="552"/>
      <c r="O13" s="552"/>
      <c r="P13" s="552"/>
      <c r="Q13" s="553"/>
      <c r="U13" s="53" t="s">
        <v>538</v>
      </c>
      <c r="V13" s="141"/>
    </row>
    <row r="14" spans="1:25" ht="40.15" customHeight="1" x14ac:dyDescent="0.4">
      <c r="B14" s="473" t="s">
        <v>355</v>
      </c>
      <c r="C14" s="474" t="s">
        <v>350</v>
      </c>
      <c r="D14" s="475"/>
      <c r="E14" s="168"/>
      <c r="F14" s="469" t="s">
        <v>405</v>
      </c>
      <c r="G14" s="469"/>
      <c r="H14" s="469"/>
      <c r="I14" s="156"/>
      <c r="J14" s="469" t="s">
        <v>408</v>
      </c>
      <c r="K14" s="469"/>
      <c r="L14" s="469"/>
      <c r="M14" s="546" t="s">
        <v>475</v>
      </c>
      <c r="N14" s="547"/>
      <c r="O14" s="547"/>
      <c r="P14" s="547"/>
      <c r="Q14" s="548"/>
      <c r="U14" s="53" t="s">
        <v>539</v>
      </c>
      <c r="V14" s="141"/>
    </row>
    <row r="15" spans="1:25" ht="40.15" customHeight="1" x14ac:dyDescent="0.4">
      <c r="B15" s="413"/>
      <c r="C15" s="476"/>
      <c r="D15" s="477"/>
      <c r="E15" s="169"/>
      <c r="F15" s="442" t="s">
        <v>406</v>
      </c>
      <c r="G15" s="442"/>
      <c r="H15" s="442"/>
      <c r="I15" s="158"/>
      <c r="J15" s="442" t="s">
        <v>407</v>
      </c>
      <c r="K15" s="442"/>
      <c r="L15" s="442"/>
      <c r="M15" s="417"/>
      <c r="N15" s="418"/>
      <c r="O15" s="418"/>
      <c r="P15" s="418"/>
      <c r="Q15" s="419"/>
      <c r="U15" s="53" t="s">
        <v>540</v>
      </c>
    </row>
    <row r="16" spans="1:25" ht="40.15" customHeight="1" x14ac:dyDescent="0.4">
      <c r="B16" s="413"/>
      <c r="C16" s="476"/>
      <c r="D16" s="477"/>
      <c r="E16" s="158"/>
      <c r="F16" s="442" t="s">
        <v>351</v>
      </c>
      <c r="G16" s="442"/>
      <c r="H16" s="442"/>
      <c r="I16" s="158"/>
      <c r="J16" s="442" t="s">
        <v>409</v>
      </c>
      <c r="K16" s="442"/>
      <c r="L16" s="442"/>
      <c r="M16" s="417"/>
      <c r="N16" s="418"/>
      <c r="O16" s="418"/>
      <c r="P16" s="418"/>
      <c r="Q16" s="419"/>
      <c r="U16" s="53" t="s">
        <v>541</v>
      </c>
    </row>
    <row r="17" spans="2:21" ht="100.15" customHeight="1" thickBot="1" x14ac:dyDescent="0.45">
      <c r="B17" s="414"/>
      <c r="C17" s="478"/>
      <c r="D17" s="479"/>
      <c r="E17" s="480" t="s">
        <v>472</v>
      </c>
      <c r="F17" s="481"/>
      <c r="G17" s="443"/>
      <c r="H17" s="444"/>
      <c r="I17" s="444"/>
      <c r="J17" s="444"/>
      <c r="K17" s="444"/>
      <c r="L17" s="445"/>
      <c r="M17" s="420"/>
      <c r="N17" s="421"/>
      <c r="O17" s="421"/>
      <c r="P17" s="421"/>
      <c r="Q17" s="422"/>
      <c r="U17" s="53" t="s">
        <v>542</v>
      </c>
    </row>
    <row r="18" spans="2:21" ht="79.900000000000006" customHeight="1" x14ac:dyDescent="0.4">
      <c r="B18" s="429" t="s">
        <v>356</v>
      </c>
      <c r="C18" s="485" t="s">
        <v>357</v>
      </c>
      <c r="D18" s="485"/>
      <c r="E18" s="423"/>
      <c r="F18" s="424"/>
      <c r="G18" s="424"/>
      <c r="H18" s="424"/>
      <c r="I18" s="424"/>
      <c r="J18" s="424"/>
      <c r="K18" s="424"/>
      <c r="L18" s="425"/>
      <c r="M18" s="540"/>
      <c r="N18" s="541"/>
      <c r="O18" s="541"/>
      <c r="P18" s="541"/>
      <c r="Q18" s="542"/>
      <c r="U18" s="53" t="s">
        <v>543</v>
      </c>
    </row>
    <row r="19" spans="2:21" ht="70.150000000000006" customHeight="1" thickBot="1" x14ac:dyDescent="0.45">
      <c r="B19" s="430"/>
      <c r="C19" s="486"/>
      <c r="D19" s="486"/>
      <c r="E19" s="426"/>
      <c r="F19" s="427"/>
      <c r="G19" s="427"/>
      <c r="H19" s="427"/>
      <c r="I19" s="427"/>
      <c r="J19" s="427"/>
      <c r="K19" s="427"/>
      <c r="L19" s="428"/>
      <c r="M19" s="543"/>
      <c r="N19" s="544"/>
      <c r="O19" s="544"/>
      <c r="P19" s="544"/>
      <c r="Q19" s="545"/>
      <c r="U19" s="53" t="s">
        <v>544</v>
      </c>
    </row>
    <row r="20" spans="2:21" ht="40.15" customHeight="1" x14ac:dyDescent="0.4">
      <c r="B20" s="482" t="s">
        <v>366</v>
      </c>
      <c r="C20" s="452" t="s">
        <v>358</v>
      </c>
      <c r="D20" s="453"/>
      <c r="E20" s="424"/>
      <c r="F20" s="424"/>
      <c r="G20" s="424"/>
      <c r="H20" s="424"/>
      <c r="I20" s="424"/>
      <c r="J20" s="424"/>
      <c r="K20" s="424"/>
      <c r="L20" s="425"/>
      <c r="M20" s="540"/>
      <c r="N20" s="541"/>
      <c r="O20" s="541"/>
      <c r="P20" s="541"/>
      <c r="Q20" s="542"/>
      <c r="U20" s="53" t="s">
        <v>545</v>
      </c>
    </row>
    <row r="21" spans="2:21" ht="40.15" customHeight="1" thickBot="1" x14ac:dyDescent="0.45">
      <c r="B21" s="436"/>
      <c r="C21" s="454"/>
      <c r="D21" s="455"/>
      <c r="E21" s="427"/>
      <c r="F21" s="427"/>
      <c r="G21" s="427"/>
      <c r="H21" s="427"/>
      <c r="I21" s="427"/>
      <c r="J21" s="427"/>
      <c r="K21" s="427"/>
      <c r="L21" s="428"/>
      <c r="M21" s="543"/>
      <c r="N21" s="544"/>
      <c r="O21" s="544"/>
      <c r="P21" s="544"/>
      <c r="Q21" s="545"/>
      <c r="U21" s="53" t="s">
        <v>547</v>
      </c>
    </row>
    <row r="22" spans="2:21" ht="40.15" customHeight="1" x14ac:dyDescent="0.4">
      <c r="B22" s="435" t="s">
        <v>367</v>
      </c>
      <c r="C22" s="446" t="s">
        <v>362</v>
      </c>
      <c r="D22" s="447"/>
      <c r="E22" s="447"/>
      <c r="F22" s="448"/>
      <c r="G22" s="439" t="s">
        <v>360</v>
      </c>
      <c r="H22" s="440"/>
      <c r="I22" s="441"/>
      <c r="J22" s="440" t="s">
        <v>361</v>
      </c>
      <c r="K22" s="440"/>
      <c r="L22" s="441"/>
      <c r="M22" s="417" t="s">
        <v>476</v>
      </c>
      <c r="N22" s="418"/>
      <c r="O22" s="418"/>
      <c r="P22" s="418"/>
      <c r="Q22" s="419"/>
    </row>
    <row r="23" spans="2:21" ht="40.15" customHeight="1" x14ac:dyDescent="0.4">
      <c r="B23" s="435"/>
      <c r="C23" s="437" t="s">
        <v>373</v>
      </c>
      <c r="D23" s="449"/>
      <c r="E23" s="450"/>
      <c r="F23" s="451"/>
      <c r="G23" s="460"/>
      <c r="H23" s="460"/>
      <c r="I23" s="460"/>
      <c r="J23" s="554"/>
      <c r="K23" s="460"/>
      <c r="L23" s="460"/>
      <c r="M23" s="417"/>
      <c r="N23" s="418"/>
      <c r="O23" s="418"/>
      <c r="P23" s="418"/>
      <c r="Q23" s="419"/>
    </row>
    <row r="24" spans="2:21" ht="42" customHeight="1" x14ac:dyDescent="0.4">
      <c r="B24" s="435"/>
      <c r="C24" s="437"/>
      <c r="D24" s="456"/>
      <c r="E24" s="457"/>
      <c r="F24" s="458"/>
      <c r="G24" s="433"/>
      <c r="H24" s="433"/>
      <c r="I24" s="433"/>
      <c r="J24" s="434"/>
      <c r="K24" s="433"/>
      <c r="L24" s="433"/>
      <c r="M24" s="417"/>
      <c r="N24" s="418"/>
      <c r="O24" s="418"/>
      <c r="P24" s="418"/>
      <c r="Q24" s="419"/>
    </row>
    <row r="25" spans="2:21" ht="40.15" customHeight="1" x14ac:dyDescent="0.4">
      <c r="B25" s="435"/>
      <c r="C25" s="437"/>
      <c r="D25" s="456"/>
      <c r="E25" s="457"/>
      <c r="F25" s="458"/>
      <c r="G25" s="433"/>
      <c r="H25" s="433"/>
      <c r="I25" s="433"/>
      <c r="J25" s="434"/>
      <c r="K25" s="433"/>
      <c r="L25" s="433"/>
      <c r="M25" s="417"/>
      <c r="N25" s="418"/>
      <c r="O25" s="418"/>
      <c r="P25" s="418"/>
      <c r="Q25" s="419"/>
    </row>
    <row r="26" spans="2:21" ht="40.15" customHeight="1" x14ac:dyDescent="0.4">
      <c r="B26" s="435"/>
      <c r="C26" s="437"/>
      <c r="D26" s="456"/>
      <c r="E26" s="457"/>
      <c r="F26" s="458"/>
      <c r="G26" s="433"/>
      <c r="H26" s="433"/>
      <c r="I26" s="433"/>
      <c r="J26" s="434"/>
      <c r="K26" s="433"/>
      <c r="L26" s="433"/>
      <c r="M26" s="417"/>
      <c r="N26" s="418"/>
      <c r="O26" s="418"/>
      <c r="P26" s="418"/>
      <c r="Q26" s="419"/>
    </row>
    <row r="27" spans="2:21" ht="40.15" customHeight="1" thickBot="1" x14ac:dyDescent="0.45">
      <c r="B27" s="436"/>
      <c r="C27" s="438"/>
      <c r="D27" s="519"/>
      <c r="E27" s="520"/>
      <c r="F27" s="521"/>
      <c r="G27" s="431"/>
      <c r="H27" s="431"/>
      <c r="I27" s="431"/>
      <c r="J27" s="432"/>
      <c r="K27" s="431"/>
      <c r="L27" s="431"/>
      <c r="M27" s="420"/>
      <c r="N27" s="421"/>
      <c r="O27" s="421"/>
      <c r="P27" s="421"/>
      <c r="Q27" s="422"/>
    </row>
    <row r="28" spans="2:21" ht="40.15" customHeight="1" thickBot="1" x14ac:dyDescent="0.45">
      <c r="B28" s="35"/>
      <c r="C28" s="538" t="s">
        <v>555</v>
      </c>
      <c r="D28" s="538"/>
      <c r="E28" s="538"/>
      <c r="F28" s="538"/>
      <c r="G28" s="538"/>
      <c r="H28" s="538"/>
      <c r="I28" s="538"/>
      <c r="J28" s="538"/>
      <c r="K28" s="538"/>
      <c r="L28" s="538"/>
      <c r="M28" s="538"/>
      <c r="N28" s="538"/>
      <c r="O28" s="538"/>
      <c r="P28" s="538"/>
      <c r="Q28" s="539"/>
    </row>
    <row r="29" spans="2:21" ht="45" customHeight="1" x14ac:dyDescent="0.4">
      <c r="B29" s="36"/>
      <c r="C29" s="461"/>
      <c r="D29" s="462"/>
      <c r="E29" s="462"/>
      <c r="F29" s="522" t="s">
        <v>333</v>
      </c>
      <c r="G29" s="522"/>
      <c r="H29" s="522"/>
      <c r="I29" s="522" t="s">
        <v>334</v>
      </c>
      <c r="J29" s="522"/>
      <c r="K29" s="522"/>
      <c r="L29" s="522" t="s">
        <v>335</v>
      </c>
      <c r="M29" s="522"/>
      <c r="N29" s="522"/>
      <c r="O29" s="463" t="s">
        <v>573</v>
      </c>
      <c r="P29" s="464"/>
      <c r="Q29" s="465"/>
    </row>
    <row r="30" spans="2:21" ht="45" customHeight="1" x14ac:dyDescent="0.4">
      <c r="B30" s="36"/>
      <c r="C30" s="561" t="s">
        <v>526</v>
      </c>
      <c r="D30" s="562"/>
      <c r="E30" s="226" t="s">
        <v>118</v>
      </c>
      <c r="F30" s="459">
        <f>'２_経費計算書'!L60</f>
        <v>0</v>
      </c>
      <c r="G30" s="459"/>
      <c r="H30" s="459"/>
      <c r="I30" s="459">
        <f>'２_経費計算書'!I60</f>
        <v>0</v>
      </c>
      <c r="J30" s="459"/>
      <c r="K30" s="459"/>
      <c r="L30" s="459">
        <f>MIN(IF(OR(E6="入浴支援",E6="移乗支援（非装着）",E6="移乗支援（装着）",E6="※介護業務支援（インカム）"),E9*1000000,E9*300000),ROUNDDOWN(I30*4/5,-3))</f>
        <v>0</v>
      </c>
      <c r="M30" s="459"/>
      <c r="N30" s="459"/>
      <c r="O30" s="411">
        <f>MIN(IF(OR(E6="入浴支援",E6="移乗支援（非装着）",E6="移乗支援（装着）",E6="※介護業務支援（インカム)",E9*1000000,E9*300000),L30))</f>
        <v>0</v>
      </c>
      <c r="P30" s="411"/>
      <c r="Q30" s="412"/>
    </row>
    <row r="31" spans="2:21" ht="45" customHeight="1" x14ac:dyDescent="0.4">
      <c r="B31" s="36"/>
      <c r="C31" s="561" t="s">
        <v>526</v>
      </c>
      <c r="D31" s="562"/>
      <c r="E31" s="208" t="s">
        <v>120</v>
      </c>
      <c r="F31" s="563">
        <f>'２_経費計算書'!L61</f>
        <v>0</v>
      </c>
      <c r="G31" s="563"/>
      <c r="H31" s="563"/>
      <c r="I31" s="563">
        <f>'２_経費計算書'!I61</f>
        <v>0</v>
      </c>
      <c r="J31" s="563"/>
      <c r="K31" s="563"/>
      <c r="L31" s="459">
        <f>MIN(IF(OR(I6="入浴支援",I6="移乗支援（非装着）",I6="移乗支援（装着）",I6="介護業務支援（インカム）"),I9*1000000,I9*300000),ROUNDDOWN(I31*4/5,-3))</f>
        <v>0</v>
      </c>
      <c r="M31" s="459"/>
      <c r="N31" s="459"/>
      <c r="O31" s="411">
        <f>MIN(IF(OR(I6="入浴支援",I6="移乗支援（非装着）",I6="移乗支援（装着）",I6="※介護業務支援（インカム)",I9*1000000,I9*300000),L31))</f>
        <v>0</v>
      </c>
      <c r="P31" s="411"/>
      <c r="Q31" s="412"/>
    </row>
    <row r="32" spans="2:21" ht="45" customHeight="1" thickBot="1" x14ac:dyDescent="0.45">
      <c r="B32" s="21"/>
      <c r="C32" s="495" t="s">
        <v>456</v>
      </c>
      <c r="D32" s="496"/>
      <c r="E32" s="497"/>
      <c r="F32" s="493">
        <f>SUM(F30:H31)</f>
        <v>0</v>
      </c>
      <c r="G32" s="493"/>
      <c r="H32" s="493"/>
      <c r="I32" s="493">
        <f>SUM(I30:K31)</f>
        <v>0</v>
      </c>
      <c r="J32" s="493"/>
      <c r="K32" s="493"/>
      <c r="L32" s="493">
        <f>SUM(L30:N31)</f>
        <v>0</v>
      </c>
      <c r="M32" s="493"/>
      <c r="N32" s="493"/>
      <c r="O32" s="493">
        <f>SUM(O30:Q31)</f>
        <v>0</v>
      </c>
      <c r="P32" s="493"/>
      <c r="Q32" s="494"/>
    </row>
    <row r="33" spans="2:2" ht="40.15" customHeight="1" x14ac:dyDescent="0.4">
      <c r="B33" s="142"/>
    </row>
    <row r="34" spans="2:2" ht="40.15" customHeight="1" x14ac:dyDescent="0.4">
      <c r="B34" s="142"/>
    </row>
    <row r="35" spans="2:2" ht="42" customHeight="1" x14ac:dyDescent="0.4">
      <c r="B35" s="142"/>
    </row>
    <row r="36" spans="2:2" ht="42" customHeight="1" x14ac:dyDescent="0.4">
      <c r="B36" s="142"/>
    </row>
    <row r="37" spans="2:2" ht="42" customHeight="1" x14ac:dyDescent="0.4">
      <c r="B37" s="142"/>
    </row>
    <row r="38" spans="2:2" ht="42" customHeight="1" x14ac:dyDescent="0.4">
      <c r="B38" s="142"/>
    </row>
    <row r="39" spans="2:2" ht="42" customHeight="1" x14ac:dyDescent="0.4"/>
    <row r="40" spans="2:2" ht="42" customHeight="1" x14ac:dyDescent="0.4"/>
    <row r="41" spans="2:2" ht="42" customHeight="1" x14ac:dyDescent="0.4"/>
    <row r="42" spans="2:2" ht="42" customHeight="1" x14ac:dyDescent="0.4"/>
    <row r="43" spans="2:2" ht="42" customHeight="1" x14ac:dyDescent="0.4"/>
    <row r="44" spans="2:2" ht="42" customHeight="1" x14ac:dyDescent="0.4"/>
    <row r="45" spans="2:2" ht="42" customHeight="1" x14ac:dyDescent="0.4"/>
    <row r="46" spans="2:2" ht="42" customHeight="1" x14ac:dyDescent="0.4"/>
    <row r="47" spans="2:2" ht="42" customHeight="1" x14ac:dyDescent="0.4"/>
    <row r="48" spans="2:2" ht="42" customHeight="1" x14ac:dyDescent="0.4"/>
    <row r="49" ht="42" customHeight="1" x14ac:dyDescent="0.4"/>
    <row r="50" ht="42" customHeight="1" x14ac:dyDescent="0.4"/>
    <row r="51" ht="42" customHeight="1" x14ac:dyDescent="0.4"/>
    <row r="52" ht="42" customHeight="1" x14ac:dyDescent="0.4"/>
    <row r="53" ht="42" customHeight="1" x14ac:dyDescent="0.4"/>
    <row r="54" ht="42" customHeight="1" x14ac:dyDescent="0.4"/>
    <row r="55" ht="42" customHeight="1" x14ac:dyDescent="0.4"/>
    <row r="56" ht="42" customHeight="1" x14ac:dyDescent="0.4"/>
    <row r="57" ht="42" customHeight="1" x14ac:dyDescent="0.4"/>
    <row r="58" ht="42" customHeight="1" x14ac:dyDescent="0.4"/>
    <row r="59" ht="42" customHeight="1" x14ac:dyDescent="0.4"/>
    <row r="60" ht="42" customHeight="1" x14ac:dyDescent="0.4"/>
    <row r="61" ht="42" customHeight="1" x14ac:dyDescent="0.4"/>
    <row r="62" ht="42" customHeight="1" x14ac:dyDescent="0.4"/>
  </sheetData>
  <mergeCells count="95">
    <mergeCell ref="C30:D30"/>
    <mergeCell ref="C31:D31"/>
    <mergeCell ref="F31:H31"/>
    <mergeCell ref="I31:K31"/>
    <mergeCell ref="L31:N31"/>
    <mergeCell ref="E11:H11"/>
    <mergeCell ref="E12:H12"/>
    <mergeCell ref="M13:Q13"/>
    <mergeCell ref="J23:L23"/>
    <mergeCell ref="I10:L10"/>
    <mergeCell ref="I11:L11"/>
    <mergeCell ref="I12:L12"/>
    <mergeCell ref="M12:Q12"/>
    <mergeCell ref="J16:L16"/>
    <mergeCell ref="M10:Q10"/>
    <mergeCell ref="L29:N29"/>
    <mergeCell ref="I29:K29"/>
    <mergeCell ref="E6:H6"/>
    <mergeCell ref="I6:L6"/>
    <mergeCell ref="E7:H7"/>
    <mergeCell ref="E8:H8"/>
    <mergeCell ref="E9:H9"/>
    <mergeCell ref="I8:L8"/>
    <mergeCell ref="I9:L9"/>
    <mergeCell ref="F29:H29"/>
    <mergeCell ref="E10:H10"/>
    <mergeCell ref="C28:Q28"/>
    <mergeCell ref="M20:Q21"/>
    <mergeCell ref="M14:Q17"/>
    <mergeCell ref="M18:Q19"/>
    <mergeCell ref="C6:D6"/>
    <mergeCell ref="C5:L5"/>
    <mergeCell ref="J15:L15"/>
    <mergeCell ref="O32:Q32"/>
    <mergeCell ref="F32:H32"/>
    <mergeCell ref="I32:K32"/>
    <mergeCell ref="L32:N32"/>
    <mergeCell ref="C32:E32"/>
    <mergeCell ref="M5:Q5"/>
    <mergeCell ref="C11:D11"/>
    <mergeCell ref="M11:Q11"/>
    <mergeCell ref="M6:Q6"/>
    <mergeCell ref="M7:Q7"/>
    <mergeCell ref="C9:D9"/>
    <mergeCell ref="M8:Q8"/>
    <mergeCell ref="M9:Q9"/>
    <mergeCell ref="D27:F27"/>
    <mergeCell ref="J26:L26"/>
    <mergeCell ref="B7:B9"/>
    <mergeCell ref="J14:L14"/>
    <mergeCell ref="F14:H14"/>
    <mergeCell ref="I13:L13"/>
    <mergeCell ref="E13:H13"/>
    <mergeCell ref="B14:B17"/>
    <mergeCell ref="C14:D17"/>
    <mergeCell ref="E17:F17"/>
    <mergeCell ref="B20:B21"/>
    <mergeCell ref="C7:D7"/>
    <mergeCell ref="C13:D13"/>
    <mergeCell ref="C18:D19"/>
    <mergeCell ref="I7:L7"/>
    <mergeCell ref="G25:I25"/>
    <mergeCell ref="J25:L25"/>
    <mergeCell ref="O30:Q30"/>
    <mergeCell ref="E20:L21"/>
    <mergeCell ref="C22:F22"/>
    <mergeCell ref="D23:F23"/>
    <mergeCell ref="C20:D21"/>
    <mergeCell ref="G26:I26"/>
    <mergeCell ref="D24:F24"/>
    <mergeCell ref="D25:F25"/>
    <mergeCell ref="D26:F26"/>
    <mergeCell ref="L30:N30"/>
    <mergeCell ref="I30:K30"/>
    <mergeCell ref="F30:H30"/>
    <mergeCell ref="J22:L22"/>
    <mergeCell ref="G23:I23"/>
    <mergeCell ref="C29:E29"/>
    <mergeCell ref="O29:Q29"/>
    <mergeCell ref="O31:Q31"/>
    <mergeCell ref="B11:B12"/>
    <mergeCell ref="C10:D10"/>
    <mergeCell ref="M22:Q27"/>
    <mergeCell ref="E18:L19"/>
    <mergeCell ref="B18:B19"/>
    <mergeCell ref="G27:I27"/>
    <mergeCell ref="J27:L27"/>
    <mergeCell ref="G24:I24"/>
    <mergeCell ref="J24:L24"/>
    <mergeCell ref="B22:B27"/>
    <mergeCell ref="C23:C27"/>
    <mergeCell ref="G22:I22"/>
    <mergeCell ref="F16:H16"/>
    <mergeCell ref="F15:H15"/>
    <mergeCell ref="G17:L17"/>
  </mergeCells>
  <phoneticPr fontId="1"/>
  <dataValidations count="4">
    <dataValidation type="list" allowBlank="1" showInputMessage="1" showErrorMessage="1" sqref="E13 I13" xr:uid="{00000000-0002-0000-0300-000000000000}">
      <formula1>$W$6:$W$8</formula1>
    </dataValidation>
    <dataValidation type="list" allowBlank="1" showInputMessage="1" showErrorMessage="1" sqref="D23:D27" xr:uid="{00000000-0002-0000-0300-000001000000}">
      <formula1>$Y$6:$Y$12</formula1>
    </dataValidation>
    <dataValidation type="list" allowBlank="1" showInputMessage="1" showErrorMessage="1" sqref="E14:E16 I14:I16" xr:uid="{9CFF2DE1-9C62-4C8D-9F4A-F323CB612753}">
      <formula1>$X$6</formula1>
    </dataValidation>
    <dataValidation type="list" allowBlank="1" showInputMessage="1" showErrorMessage="1" sqref="E6 I6" xr:uid="{FBD58377-6BE6-4E32-BCEB-B7A10057B748}">
      <formula1>$U$6:$U$23</formula1>
    </dataValidation>
  </dataValidations>
  <printOptions horizontalCentered="1"/>
  <pageMargins left="0.31496062992125984" right="0.31496062992125984" top="0.74803149606299213" bottom="0.74803149606299213" header="0.31496062992125984" footer="0.31496062992125984"/>
  <rowBreaks count="1" manualBreakCount="1">
    <brk id="27"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AC63"/>
  <sheetViews>
    <sheetView view="pageBreakPreview" zoomScale="80" zoomScaleNormal="100" zoomScaleSheetLayoutView="80" workbookViewId="0">
      <pane ySplit="1" topLeftCell="A2" activePane="bottomLeft" state="frozen"/>
      <selection activeCell="B5" sqref="B5"/>
      <selection pane="bottomLeft" activeCell="E5" sqref="E5:P5"/>
    </sheetView>
  </sheetViews>
  <sheetFormatPr defaultColWidth="9" defaultRowHeight="13.5" x14ac:dyDescent="0.4"/>
  <cols>
    <col min="1" max="1" width="3.625" style="2" customWidth="1"/>
    <col min="2" max="2" width="3.75" style="4" customWidth="1"/>
    <col min="3" max="3" width="4" style="2" customWidth="1"/>
    <col min="4" max="4" width="22" style="2" customWidth="1"/>
    <col min="5" max="16" width="7.75" style="2" customWidth="1"/>
    <col min="17" max="17" width="7.125" style="2" customWidth="1"/>
    <col min="18" max="18" width="9.25" style="2" bestFit="1" customWidth="1"/>
    <col min="19" max="20" width="7.125" style="2" customWidth="1"/>
    <col min="21" max="21" width="7.75" style="2" customWidth="1"/>
    <col min="22" max="22" width="2.5" style="2" customWidth="1"/>
    <col min="23" max="25" width="9" style="2"/>
    <col min="26" max="26" width="11.25" style="2" bestFit="1" customWidth="1"/>
    <col min="27" max="16384" width="9" style="2"/>
  </cols>
  <sheetData>
    <row r="1" spans="1:29" ht="26.25" customHeight="1" x14ac:dyDescent="0.4">
      <c r="A1" s="10" t="s">
        <v>463</v>
      </c>
      <c r="B1" s="1"/>
    </row>
    <row r="2" spans="1:29" s="46" customFormat="1" ht="23.25" customHeight="1" x14ac:dyDescent="0.4">
      <c r="A2" s="9" t="s">
        <v>346</v>
      </c>
      <c r="B2" s="45" t="s">
        <v>423</v>
      </c>
    </row>
    <row r="3" spans="1:29" ht="6" customHeight="1" thickBot="1" x14ac:dyDescent="0.45">
      <c r="A3" s="7"/>
      <c r="B3" s="6"/>
      <c r="C3" s="6"/>
      <c r="D3" s="6"/>
      <c r="E3" s="3"/>
      <c r="F3" s="3"/>
    </row>
    <row r="4" spans="1:29" ht="37.5" customHeight="1" thickBot="1" x14ac:dyDescent="0.45">
      <c r="B4" s="28" t="s">
        <v>11</v>
      </c>
      <c r="C4" s="498" t="s">
        <v>5</v>
      </c>
      <c r="D4" s="499"/>
      <c r="E4" s="498" t="s">
        <v>6</v>
      </c>
      <c r="F4" s="499"/>
      <c r="G4" s="499"/>
      <c r="H4" s="499"/>
      <c r="I4" s="499"/>
      <c r="J4" s="499"/>
      <c r="K4" s="499"/>
      <c r="L4" s="499"/>
      <c r="M4" s="499"/>
      <c r="N4" s="499"/>
      <c r="O4" s="499"/>
      <c r="P4" s="639"/>
      <c r="Q4" s="498" t="s">
        <v>12</v>
      </c>
      <c r="R4" s="499"/>
      <c r="S4" s="499"/>
      <c r="T4" s="499"/>
      <c r="U4" s="500"/>
    </row>
    <row r="5" spans="1:29" ht="40.15" customHeight="1" x14ac:dyDescent="0.4">
      <c r="B5" s="466" t="s">
        <v>20</v>
      </c>
      <c r="C5" s="660" t="s">
        <v>374</v>
      </c>
      <c r="D5" s="484"/>
      <c r="E5" s="487"/>
      <c r="F5" s="488"/>
      <c r="G5" s="488"/>
      <c r="H5" s="488"/>
      <c r="I5" s="488"/>
      <c r="J5" s="488"/>
      <c r="K5" s="488"/>
      <c r="L5" s="488"/>
      <c r="M5" s="488"/>
      <c r="N5" s="488"/>
      <c r="O5" s="488"/>
      <c r="P5" s="489"/>
      <c r="Q5" s="640"/>
      <c r="R5" s="641"/>
      <c r="S5" s="641"/>
      <c r="T5" s="641"/>
      <c r="U5" s="642"/>
      <c r="Y5" s="2" t="s">
        <v>4</v>
      </c>
      <c r="AA5" s="2" t="s">
        <v>3</v>
      </c>
      <c r="AB5" s="2" t="s">
        <v>368</v>
      </c>
      <c r="AC5" s="2" t="s">
        <v>359</v>
      </c>
    </row>
    <row r="6" spans="1:29" ht="40.15" customHeight="1" x14ac:dyDescent="0.4">
      <c r="B6" s="467"/>
      <c r="C6" s="27"/>
      <c r="D6" s="32" t="s">
        <v>321</v>
      </c>
      <c r="E6" s="532"/>
      <c r="F6" s="533"/>
      <c r="G6" s="533"/>
      <c r="H6" s="533"/>
      <c r="I6" s="533"/>
      <c r="J6" s="533"/>
      <c r="K6" s="533"/>
      <c r="L6" s="533"/>
      <c r="M6" s="533"/>
      <c r="N6" s="533"/>
      <c r="O6" s="533"/>
      <c r="P6" s="534"/>
      <c r="Q6" s="513" t="s">
        <v>322</v>
      </c>
      <c r="R6" s="514"/>
      <c r="S6" s="514"/>
      <c r="T6" s="514"/>
      <c r="U6" s="515"/>
      <c r="Y6" s="2" t="s">
        <v>323</v>
      </c>
      <c r="Z6" s="5">
        <v>1000000</v>
      </c>
      <c r="AA6" s="2" t="s">
        <v>9</v>
      </c>
      <c r="AB6" s="2" t="s">
        <v>369</v>
      </c>
      <c r="AC6" s="2" t="s">
        <v>363</v>
      </c>
    </row>
    <row r="7" spans="1:29" ht="40.15" customHeight="1" thickBot="1" x14ac:dyDescent="0.45">
      <c r="B7" s="468"/>
      <c r="C7" s="659" t="s">
        <v>375</v>
      </c>
      <c r="D7" s="512"/>
      <c r="E7" s="170"/>
      <c r="F7" s="634" t="s">
        <v>376</v>
      </c>
      <c r="G7" s="634"/>
      <c r="H7" s="634"/>
      <c r="I7" s="634"/>
      <c r="J7" s="634"/>
      <c r="K7" s="170"/>
      <c r="L7" s="634" t="s">
        <v>377</v>
      </c>
      <c r="M7" s="634"/>
      <c r="N7" s="634"/>
      <c r="O7" s="634"/>
      <c r="P7" s="634"/>
      <c r="Q7" s="516" t="s">
        <v>380</v>
      </c>
      <c r="R7" s="517"/>
      <c r="S7" s="517"/>
      <c r="T7" s="517"/>
      <c r="U7" s="518"/>
      <c r="Y7" s="2" t="s">
        <v>324</v>
      </c>
      <c r="Z7" s="5">
        <v>1000000</v>
      </c>
      <c r="AA7" s="2" t="s">
        <v>10</v>
      </c>
      <c r="AC7" s="2" t="s">
        <v>364</v>
      </c>
    </row>
    <row r="8" spans="1:29" ht="60" customHeight="1" thickBot="1" x14ac:dyDescent="0.45">
      <c r="B8" s="39" t="s">
        <v>23</v>
      </c>
      <c r="C8" s="415" t="s">
        <v>387</v>
      </c>
      <c r="D8" s="416"/>
      <c r="E8" s="535"/>
      <c r="F8" s="536"/>
      <c r="G8" s="536"/>
      <c r="H8" s="536"/>
      <c r="I8" s="536"/>
      <c r="J8" s="536"/>
      <c r="K8" s="536"/>
      <c r="L8" s="536"/>
      <c r="M8" s="536"/>
      <c r="N8" s="536"/>
      <c r="O8" s="653" t="s">
        <v>525</v>
      </c>
      <c r="P8" s="654"/>
      <c r="Q8" s="559" t="s">
        <v>411</v>
      </c>
      <c r="R8" s="559"/>
      <c r="S8" s="559"/>
      <c r="T8" s="559"/>
      <c r="U8" s="560"/>
      <c r="Y8" s="2" t="s">
        <v>325</v>
      </c>
      <c r="Z8" s="5">
        <v>300000</v>
      </c>
      <c r="AA8" s="2" t="s">
        <v>85</v>
      </c>
      <c r="AC8" s="2" t="s">
        <v>365</v>
      </c>
    </row>
    <row r="9" spans="1:29" ht="40.15" customHeight="1" x14ac:dyDescent="0.4">
      <c r="B9" s="413" t="s">
        <v>24</v>
      </c>
      <c r="C9" s="631" t="s">
        <v>349</v>
      </c>
      <c r="D9" s="501"/>
      <c r="E9" s="637"/>
      <c r="F9" s="638"/>
      <c r="G9" s="638"/>
      <c r="H9" s="638"/>
      <c r="I9" s="638"/>
      <c r="J9" s="638"/>
      <c r="K9" s="638"/>
      <c r="L9" s="638"/>
      <c r="M9" s="638"/>
      <c r="N9" s="638"/>
      <c r="O9" s="655"/>
      <c r="P9" s="656"/>
      <c r="Q9" s="503" t="s">
        <v>348</v>
      </c>
      <c r="R9" s="503"/>
      <c r="S9" s="503"/>
      <c r="T9" s="503"/>
      <c r="U9" s="504"/>
      <c r="Y9" s="2" t="s">
        <v>326</v>
      </c>
      <c r="Z9" s="5">
        <v>300000</v>
      </c>
      <c r="AC9" s="2" t="s">
        <v>370</v>
      </c>
    </row>
    <row r="10" spans="1:29" ht="40.15" customHeight="1" thickBot="1" x14ac:dyDescent="0.45">
      <c r="B10" s="414"/>
      <c r="C10" s="632" t="s">
        <v>347</v>
      </c>
      <c r="D10" s="633"/>
      <c r="E10" s="651"/>
      <c r="F10" s="652"/>
      <c r="G10" s="652"/>
      <c r="H10" s="652"/>
      <c r="I10" s="652"/>
      <c r="J10" s="652"/>
      <c r="K10" s="652"/>
      <c r="L10" s="652"/>
      <c r="M10" s="652"/>
      <c r="N10" s="652"/>
      <c r="O10" s="657"/>
      <c r="P10" s="658"/>
      <c r="Q10" s="556" t="s">
        <v>378</v>
      </c>
      <c r="R10" s="556"/>
      <c r="S10" s="556"/>
      <c r="T10" s="556"/>
      <c r="U10" s="557"/>
      <c r="Y10" s="2" t="s">
        <v>327</v>
      </c>
      <c r="Z10" s="5">
        <v>1000000</v>
      </c>
      <c r="AC10" s="2" t="s">
        <v>352</v>
      </c>
    </row>
    <row r="11" spans="1:29" ht="40.15" customHeight="1" thickBot="1" x14ac:dyDescent="0.45">
      <c r="B11" s="31" t="s">
        <v>381</v>
      </c>
      <c r="C11" s="415" t="s">
        <v>3</v>
      </c>
      <c r="D11" s="416"/>
      <c r="E11" s="472"/>
      <c r="F11" s="470"/>
      <c r="G11" s="470"/>
      <c r="H11" s="470"/>
      <c r="I11" s="470"/>
      <c r="J11" s="470"/>
      <c r="K11" s="470"/>
      <c r="L11" s="470"/>
      <c r="M11" s="470"/>
      <c r="N11" s="470"/>
      <c r="O11" s="635"/>
      <c r="P11" s="636"/>
      <c r="Q11" s="551"/>
      <c r="R11" s="552"/>
      <c r="S11" s="552"/>
      <c r="T11" s="552"/>
      <c r="U11" s="553"/>
      <c r="Y11" s="2" t="s">
        <v>142</v>
      </c>
      <c r="Z11" s="5"/>
      <c r="AC11" s="2" t="s">
        <v>371</v>
      </c>
    </row>
    <row r="12" spans="1:29" ht="31.5" customHeight="1" x14ac:dyDescent="0.4">
      <c r="B12" s="473" t="s">
        <v>32</v>
      </c>
      <c r="C12" s="646" t="s">
        <v>571</v>
      </c>
      <c r="D12" s="647"/>
      <c r="E12" s="643" t="s">
        <v>480</v>
      </c>
      <c r="F12" s="644"/>
      <c r="G12" s="644"/>
      <c r="H12" s="644"/>
      <c r="I12" s="644"/>
      <c r="J12" s="644"/>
      <c r="K12" s="644"/>
      <c r="L12" s="644"/>
      <c r="M12" s="644"/>
      <c r="N12" s="644"/>
      <c r="O12" s="644"/>
      <c r="P12" s="645"/>
      <c r="Q12" s="540" t="s">
        <v>572</v>
      </c>
      <c r="R12" s="541"/>
      <c r="S12" s="541"/>
      <c r="T12" s="541"/>
      <c r="U12" s="542"/>
      <c r="Y12" s="2" t="s">
        <v>145</v>
      </c>
      <c r="Z12" s="5"/>
      <c r="AC12" s="2" t="s">
        <v>353</v>
      </c>
    </row>
    <row r="13" spans="1:29" ht="78.75" customHeight="1" thickBot="1" x14ac:dyDescent="0.45">
      <c r="B13" s="414"/>
      <c r="C13" s="648"/>
      <c r="D13" s="649"/>
      <c r="E13" s="171"/>
      <c r="F13" s="650" t="s">
        <v>376</v>
      </c>
      <c r="G13" s="650"/>
      <c r="H13" s="650"/>
      <c r="I13" s="650"/>
      <c r="J13" s="650"/>
      <c r="K13" s="171"/>
      <c r="L13" s="650" t="s">
        <v>377</v>
      </c>
      <c r="M13" s="650"/>
      <c r="N13" s="650"/>
      <c r="O13" s="650"/>
      <c r="P13" s="650"/>
      <c r="Q13" s="543"/>
      <c r="R13" s="544"/>
      <c r="S13" s="544"/>
      <c r="T13" s="544"/>
      <c r="U13" s="545"/>
      <c r="Y13" s="2" t="s">
        <v>148</v>
      </c>
      <c r="Z13" s="5"/>
    </row>
    <row r="14" spans="1:29" ht="40.15" customHeight="1" x14ac:dyDescent="0.4">
      <c r="B14" s="473" t="s">
        <v>355</v>
      </c>
      <c r="C14" s="611" t="s">
        <v>350</v>
      </c>
      <c r="D14" s="612"/>
      <c r="E14" s="143"/>
      <c r="F14" s="596" t="s">
        <v>405</v>
      </c>
      <c r="G14" s="597"/>
      <c r="H14" s="598"/>
      <c r="I14" s="143"/>
      <c r="J14" s="596" t="s">
        <v>406</v>
      </c>
      <c r="K14" s="597"/>
      <c r="L14" s="598"/>
      <c r="M14" s="153"/>
      <c r="N14" s="596" t="s">
        <v>407</v>
      </c>
      <c r="O14" s="597"/>
      <c r="P14" s="598"/>
      <c r="Q14" s="546"/>
      <c r="R14" s="547"/>
      <c r="S14" s="547"/>
      <c r="T14" s="547"/>
      <c r="U14" s="548"/>
      <c r="Y14" s="2" t="s">
        <v>328</v>
      </c>
      <c r="Z14" s="5"/>
    </row>
    <row r="15" spans="1:29" ht="40.15" customHeight="1" x14ac:dyDescent="0.4">
      <c r="B15" s="413"/>
      <c r="C15" s="613"/>
      <c r="D15" s="614"/>
      <c r="E15" s="154"/>
      <c r="F15" s="599" t="s">
        <v>408</v>
      </c>
      <c r="G15" s="600"/>
      <c r="H15" s="601"/>
      <c r="I15" s="154"/>
      <c r="J15" s="599" t="s">
        <v>351</v>
      </c>
      <c r="K15" s="600"/>
      <c r="L15" s="601"/>
      <c r="M15" s="144"/>
      <c r="N15" s="599" t="s">
        <v>409</v>
      </c>
      <c r="O15" s="600"/>
      <c r="P15" s="601"/>
      <c r="Q15" s="417"/>
      <c r="R15" s="418"/>
      <c r="S15" s="418"/>
      <c r="T15" s="418"/>
      <c r="U15" s="419"/>
      <c r="Y15" s="2" t="s">
        <v>329</v>
      </c>
      <c r="Z15" s="5"/>
    </row>
    <row r="16" spans="1:29" ht="79.900000000000006" customHeight="1" thickBot="1" x14ac:dyDescent="0.45">
      <c r="B16" s="414"/>
      <c r="C16" s="615"/>
      <c r="D16" s="616"/>
      <c r="E16" s="602" t="s">
        <v>354</v>
      </c>
      <c r="F16" s="602"/>
      <c r="G16" s="602"/>
      <c r="H16" s="602"/>
      <c r="I16" s="603"/>
      <c r="J16" s="603"/>
      <c r="K16" s="603"/>
      <c r="L16" s="603"/>
      <c r="M16" s="603"/>
      <c r="N16" s="603"/>
      <c r="O16" s="603"/>
      <c r="P16" s="603"/>
      <c r="Q16" s="420"/>
      <c r="R16" s="421"/>
      <c r="S16" s="421"/>
      <c r="T16" s="421"/>
      <c r="U16" s="422"/>
      <c r="Y16" s="2" t="s">
        <v>330</v>
      </c>
    </row>
    <row r="17" spans="2:25" ht="70.150000000000006" customHeight="1" x14ac:dyDescent="0.4">
      <c r="B17" s="429" t="s">
        <v>356</v>
      </c>
      <c r="C17" s="485" t="s">
        <v>357</v>
      </c>
      <c r="D17" s="485"/>
      <c r="E17" s="619"/>
      <c r="F17" s="619"/>
      <c r="G17" s="619"/>
      <c r="H17" s="619"/>
      <c r="I17" s="619"/>
      <c r="J17" s="619"/>
      <c r="K17" s="619"/>
      <c r="L17" s="619"/>
      <c r="M17" s="619"/>
      <c r="N17" s="619"/>
      <c r="O17" s="619"/>
      <c r="P17" s="619"/>
      <c r="Q17" s="605"/>
      <c r="R17" s="606"/>
      <c r="S17" s="606"/>
      <c r="T17" s="606"/>
      <c r="U17" s="607"/>
      <c r="Y17" s="2" t="s">
        <v>331</v>
      </c>
    </row>
    <row r="18" spans="2:25" ht="40.15" customHeight="1" thickBot="1" x14ac:dyDescent="0.45">
      <c r="B18" s="430"/>
      <c r="C18" s="486"/>
      <c r="D18" s="486"/>
      <c r="E18" s="620"/>
      <c r="F18" s="620"/>
      <c r="G18" s="620"/>
      <c r="H18" s="620"/>
      <c r="I18" s="620"/>
      <c r="J18" s="620"/>
      <c r="K18" s="620"/>
      <c r="L18" s="620"/>
      <c r="M18" s="620"/>
      <c r="N18" s="620"/>
      <c r="O18" s="620"/>
      <c r="P18" s="620"/>
      <c r="Q18" s="608"/>
      <c r="R18" s="609"/>
      <c r="S18" s="609"/>
      <c r="T18" s="609"/>
      <c r="U18" s="610"/>
      <c r="Y18" s="2" t="s">
        <v>332</v>
      </c>
    </row>
    <row r="19" spans="2:25" ht="40.15" customHeight="1" x14ac:dyDescent="0.4">
      <c r="B19" s="482" t="s">
        <v>366</v>
      </c>
      <c r="C19" s="452" t="s">
        <v>358</v>
      </c>
      <c r="D19" s="453"/>
      <c r="E19" s="625"/>
      <c r="F19" s="626"/>
      <c r="G19" s="626"/>
      <c r="H19" s="626"/>
      <c r="I19" s="626"/>
      <c r="J19" s="626"/>
      <c r="K19" s="626"/>
      <c r="L19" s="626"/>
      <c r="M19" s="626"/>
      <c r="N19" s="626"/>
      <c r="O19" s="626"/>
      <c r="P19" s="627"/>
      <c r="Q19" s="605"/>
      <c r="R19" s="606"/>
      <c r="S19" s="606"/>
      <c r="T19" s="606"/>
      <c r="U19" s="607"/>
    </row>
    <row r="20" spans="2:25" ht="40.15" customHeight="1" thickBot="1" x14ac:dyDescent="0.45">
      <c r="B20" s="436"/>
      <c r="C20" s="454"/>
      <c r="D20" s="455"/>
      <c r="E20" s="628"/>
      <c r="F20" s="629"/>
      <c r="G20" s="629"/>
      <c r="H20" s="629"/>
      <c r="I20" s="629"/>
      <c r="J20" s="629"/>
      <c r="K20" s="629"/>
      <c r="L20" s="629"/>
      <c r="M20" s="629"/>
      <c r="N20" s="629"/>
      <c r="O20" s="629"/>
      <c r="P20" s="630"/>
      <c r="Q20" s="608"/>
      <c r="R20" s="609"/>
      <c r="S20" s="609"/>
      <c r="T20" s="609"/>
      <c r="U20" s="610"/>
    </row>
    <row r="21" spans="2:25" ht="40.15" customHeight="1" x14ac:dyDescent="0.4">
      <c r="B21" s="435" t="s">
        <v>367</v>
      </c>
      <c r="C21" s="621" t="s">
        <v>362</v>
      </c>
      <c r="D21" s="622"/>
      <c r="E21" s="439" t="s">
        <v>372</v>
      </c>
      <c r="F21" s="440"/>
      <c r="G21" s="440"/>
      <c r="H21" s="440"/>
      <c r="I21" s="440"/>
      <c r="J21" s="440"/>
      <c r="K21" s="439" t="s">
        <v>360</v>
      </c>
      <c r="L21" s="440"/>
      <c r="M21" s="441"/>
      <c r="N21" s="440" t="s">
        <v>361</v>
      </c>
      <c r="O21" s="440"/>
      <c r="P21" s="441"/>
      <c r="Q21" s="417" t="s">
        <v>473</v>
      </c>
      <c r="R21" s="418"/>
      <c r="S21" s="418"/>
      <c r="T21" s="418"/>
      <c r="U21" s="419"/>
    </row>
    <row r="22" spans="2:25" ht="40.15" customHeight="1" x14ac:dyDescent="0.4">
      <c r="B22" s="435"/>
      <c r="C22" s="437" t="s">
        <v>373</v>
      </c>
      <c r="D22" s="25"/>
      <c r="E22" s="460"/>
      <c r="F22" s="460"/>
      <c r="G22" s="460"/>
      <c r="H22" s="460"/>
      <c r="I22" s="460"/>
      <c r="J22" s="604"/>
      <c r="K22" s="460"/>
      <c r="L22" s="460"/>
      <c r="M22" s="460"/>
      <c r="N22" s="554"/>
      <c r="O22" s="460"/>
      <c r="P22" s="460"/>
      <c r="Q22" s="417"/>
      <c r="R22" s="418"/>
      <c r="S22" s="418"/>
      <c r="T22" s="418"/>
      <c r="U22" s="419"/>
    </row>
    <row r="23" spans="2:25" ht="40.15" customHeight="1" x14ac:dyDescent="0.4">
      <c r="B23" s="435"/>
      <c r="C23" s="437"/>
      <c r="D23" s="26"/>
      <c r="E23" s="433"/>
      <c r="F23" s="433"/>
      <c r="G23" s="433"/>
      <c r="H23" s="433"/>
      <c r="I23" s="433"/>
      <c r="J23" s="624"/>
      <c r="K23" s="433"/>
      <c r="L23" s="433"/>
      <c r="M23" s="433"/>
      <c r="N23" s="434"/>
      <c r="O23" s="433"/>
      <c r="P23" s="433"/>
      <c r="Q23" s="417"/>
      <c r="R23" s="418"/>
      <c r="S23" s="418"/>
      <c r="T23" s="418"/>
      <c r="U23" s="419"/>
    </row>
    <row r="24" spans="2:25" ht="40.15" customHeight="1" x14ac:dyDescent="0.4">
      <c r="B24" s="435"/>
      <c r="C24" s="437"/>
      <c r="D24" s="26"/>
      <c r="E24" s="433"/>
      <c r="F24" s="433"/>
      <c r="G24" s="433"/>
      <c r="H24" s="433"/>
      <c r="I24" s="433"/>
      <c r="J24" s="624"/>
      <c r="K24" s="433"/>
      <c r="L24" s="433"/>
      <c r="M24" s="433"/>
      <c r="N24" s="434"/>
      <c r="O24" s="433"/>
      <c r="P24" s="433"/>
      <c r="Q24" s="417"/>
      <c r="R24" s="418"/>
      <c r="S24" s="418"/>
      <c r="T24" s="418"/>
      <c r="U24" s="419"/>
    </row>
    <row r="25" spans="2:25" ht="40.15" customHeight="1" x14ac:dyDescent="0.4">
      <c r="B25" s="435"/>
      <c r="C25" s="437"/>
      <c r="D25" s="26"/>
      <c r="E25" s="433"/>
      <c r="F25" s="433"/>
      <c r="G25" s="433"/>
      <c r="H25" s="433"/>
      <c r="I25" s="433"/>
      <c r="J25" s="624"/>
      <c r="K25" s="433"/>
      <c r="L25" s="433"/>
      <c r="M25" s="433"/>
      <c r="N25" s="434"/>
      <c r="O25" s="433"/>
      <c r="P25" s="433"/>
      <c r="Q25" s="417"/>
      <c r="R25" s="418"/>
      <c r="S25" s="418"/>
      <c r="T25" s="418"/>
      <c r="U25" s="419"/>
    </row>
    <row r="26" spans="2:25" ht="40.15" customHeight="1" thickBot="1" x14ac:dyDescent="0.45">
      <c r="B26" s="436"/>
      <c r="C26" s="438"/>
      <c r="D26" s="29"/>
      <c r="E26" s="431"/>
      <c r="F26" s="431"/>
      <c r="G26" s="431"/>
      <c r="H26" s="431"/>
      <c r="I26" s="431"/>
      <c r="J26" s="623"/>
      <c r="K26" s="431"/>
      <c r="L26" s="431"/>
      <c r="M26" s="431"/>
      <c r="N26" s="432"/>
      <c r="O26" s="431"/>
      <c r="P26" s="431"/>
      <c r="Q26" s="420"/>
      <c r="R26" s="421"/>
      <c r="S26" s="421"/>
      <c r="T26" s="421"/>
      <c r="U26" s="422"/>
    </row>
    <row r="27" spans="2:25" ht="40.15" customHeight="1" thickBot="1" x14ac:dyDescent="0.45">
      <c r="B27" s="35"/>
      <c r="C27" s="538" t="s">
        <v>555</v>
      </c>
      <c r="D27" s="538"/>
      <c r="E27" s="538"/>
      <c r="F27" s="538"/>
      <c r="G27" s="538"/>
      <c r="H27" s="538"/>
      <c r="I27" s="538"/>
      <c r="J27" s="538"/>
      <c r="K27" s="538"/>
      <c r="L27" s="538"/>
      <c r="M27" s="538"/>
      <c r="N27" s="538"/>
      <c r="O27" s="538"/>
      <c r="P27" s="538"/>
      <c r="Q27" s="538"/>
      <c r="R27" s="538"/>
      <c r="S27" s="538"/>
      <c r="T27" s="538"/>
      <c r="U27" s="539"/>
    </row>
    <row r="28" spans="2:25" ht="59.45" customHeight="1" x14ac:dyDescent="0.4">
      <c r="B28" s="36"/>
      <c r="C28" s="617"/>
      <c r="D28" s="618"/>
      <c r="E28" s="618"/>
      <c r="F28" s="618"/>
      <c r="G28" s="618"/>
      <c r="H28" s="618"/>
      <c r="I28" s="618"/>
      <c r="J28" s="522" t="s">
        <v>333</v>
      </c>
      <c r="K28" s="522"/>
      <c r="L28" s="522"/>
      <c r="M28" s="522" t="s">
        <v>334</v>
      </c>
      <c r="N28" s="522"/>
      <c r="O28" s="522"/>
      <c r="P28" s="522" t="s">
        <v>335</v>
      </c>
      <c r="Q28" s="522"/>
      <c r="R28" s="522"/>
      <c r="S28" s="463" t="s">
        <v>554</v>
      </c>
      <c r="T28" s="464"/>
      <c r="U28" s="465"/>
    </row>
    <row r="29" spans="2:25" ht="42" customHeight="1" x14ac:dyDescent="0.4">
      <c r="B29" s="36"/>
      <c r="C29" s="572" t="s">
        <v>569</v>
      </c>
      <c r="D29" s="573"/>
      <c r="E29" s="581" t="s">
        <v>340</v>
      </c>
      <c r="F29" s="582"/>
      <c r="G29" s="582"/>
      <c r="H29" s="23"/>
      <c r="I29" s="24" t="s">
        <v>118</v>
      </c>
      <c r="J29" s="579" t="b">
        <f>IF(K13="○",'２_経費計算書'!L62)</f>
        <v>0</v>
      </c>
      <c r="K29" s="579"/>
      <c r="L29" s="579"/>
      <c r="M29" s="579" t="b">
        <f>IF(K13="○",'２_経費計算書'!I62)</f>
        <v>0</v>
      </c>
      <c r="N29" s="579"/>
      <c r="O29" s="579"/>
      <c r="P29" s="579">
        <f>MIN(ROUNDDOWN(M29*4/5,-3),IF(K7="○",2500000,IF('１_基本情報'!F27&gt;=31,2500000,IF('１_基本情報'!F27&gt;=21,2000000,IF('１_基本情報'!F27=11,1500000,IF('１_基本情報'!F27&gt;=1,1000000,0))))))</f>
        <v>0</v>
      </c>
      <c r="Q29" s="579"/>
      <c r="R29" s="579"/>
      <c r="S29" s="590" cm="1">
        <f t="array" ref="S29">MIN(P29+P30+'１_基本情報'!F26:J26,IF(K7="○",2650000,IF('１_基本情報'!F27&gt;=31,2650000,IF('１_基本情報'!F27&gt;=21,2150000,IF('１_基本情報'!F27=11,1650000,IF('１_基本情報'!F27&gt;=1,1150000,0))))))</f>
        <v>0</v>
      </c>
      <c r="T29" s="591"/>
      <c r="U29" s="592"/>
    </row>
    <row r="30" spans="2:25" ht="42" customHeight="1" x14ac:dyDescent="0.4">
      <c r="B30" s="207"/>
      <c r="C30" s="574"/>
      <c r="D30" s="575"/>
      <c r="E30" s="570" t="s">
        <v>552</v>
      </c>
      <c r="F30" s="571"/>
      <c r="G30" s="571"/>
      <c r="H30" s="571"/>
      <c r="I30" s="220" t="s">
        <v>120</v>
      </c>
      <c r="J30" s="576" t="b">
        <f>IF(K13="○",'２_経費計算書'!L63)</f>
        <v>0</v>
      </c>
      <c r="K30" s="577"/>
      <c r="L30" s="578"/>
      <c r="M30" s="579" t="b">
        <f>IF(K13="○",'２_経費計算書'!I63)</f>
        <v>0</v>
      </c>
      <c r="N30" s="579"/>
      <c r="O30" s="579"/>
      <c r="P30" s="580">
        <f>MIN(150000,ROUNDDOWN(M30*4/5,-3))</f>
        <v>0</v>
      </c>
      <c r="Q30" s="580"/>
      <c r="R30" s="580"/>
      <c r="S30" s="593"/>
      <c r="T30" s="594"/>
      <c r="U30" s="595"/>
    </row>
    <row r="31" spans="2:25" ht="40.15" customHeight="1" thickBot="1" x14ac:dyDescent="0.45">
      <c r="B31" s="20"/>
      <c r="C31" s="566" t="s">
        <v>416</v>
      </c>
      <c r="D31" s="567"/>
      <c r="E31" s="567"/>
      <c r="F31" s="567"/>
      <c r="G31" s="567"/>
      <c r="H31" s="567"/>
      <c r="I31" s="568"/>
      <c r="J31" s="564">
        <f>SUM(J29:L30)</f>
        <v>0</v>
      </c>
      <c r="K31" s="564"/>
      <c r="L31" s="564"/>
      <c r="M31" s="564">
        <f>SUM(M29:O30)</f>
        <v>0</v>
      </c>
      <c r="N31" s="564"/>
      <c r="O31" s="564"/>
      <c r="P31" s="569">
        <f>SUM(P29:R30)</f>
        <v>0</v>
      </c>
      <c r="Q31" s="569"/>
      <c r="R31" s="569"/>
      <c r="S31" s="564">
        <f>SUM(S29:U30)</f>
        <v>0</v>
      </c>
      <c r="T31" s="564"/>
      <c r="U31" s="565"/>
    </row>
    <row r="32" spans="2:25" ht="40.15" customHeight="1" thickTop="1" x14ac:dyDescent="0.4">
      <c r="B32" s="20"/>
      <c r="C32" s="572" t="s">
        <v>570</v>
      </c>
      <c r="D32" s="573"/>
      <c r="E32" s="581" t="s">
        <v>340</v>
      </c>
      <c r="F32" s="582"/>
      <c r="G32" s="582"/>
      <c r="H32" s="23"/>
      <c r="I32" s="24" t="s">
        <v>118</v>
      </c>
      <c r="J32" s="579" t="b">
        <f>IF(E13="○",'２_経費計算書'!L62)</f>
        <v>0</v>
      </c>
      <c r="K32" s="579"/>
      <c r="L32" s="579"/>
      <c r="M32" s="579" t="b">
        <f>IF(E13="○",'２_経費計算書'!I62)</f>
        <v>0</v>
      </c>
      <c r="N32" s="579"/>
      <c r="O32" s="579"/>
      <c r="P32" s="579">
        <f>MIN(ROUNDDOWN(M32*4/5,-3),IF(K10="○",2550000,IF('１_基本情報'!F30&gt;=31,2550000,IF('１_基本情報'!F30&gt;=21,2050000,IF('１_基本情報'!F30=11,1550000,IF('１_基本情報'!F30&gt;=1,10500000,0))))))</f>
        <v>0</v>
      </c>
      <c r="Q32" s="579"/>
      <c r="R32" s="579"/>
      <c r="S32" s="590" cm="1">
        <f t="array" ref="S32">MIN(P32+P33+'１_基本情報'!F27:J27,IF(K7="○",2700000,IF('１_基本情報'!F27&gt;=31,2700000,IF('１_基本情報'!F27&gt;=21,2200000,IF('１_基本情報'!F27=11,1700000,IF('１_基本情報'!F27&gt;=1,1200000,0))))))</f>
        <v>0</v>
      </c>
      <c r="T32" s="591"/>
      <c r="U32" s="592"/>
    </row>
    <row r="33" spans="2:21" ht="40.15" customHeight="1" x14ac:dyDescent="0.4">
      <c r="B33" s="20"/>
      <c r="C33" s="574"/>
      <c r="D33" s="575"/>
      <c r="E33" s="570" t="s">
        <v>552</v>
      </c>
      <c r="F33" s="571"/>
      <c r="G33" s="571"/>
      <c r="H33" s="571"/>
      <c r="I33" s="220" t="s">
        <v>120</v>
      </c>
      <c r="J33" s="576" t="b">
        <f>IF(E13="○",'２_経費計算書'!L63)</f>
        <v>0</v>
      </c>
      <c r="K33" s="577"/>
      <c r="L33" s="578"/>
      <c r="M33" s="579" t="b">
        <f>IF(E13="○",'２_経費計算書'!I63)</f>
        <v>0</v>
      </c>
      <c r="N33" s="579"/>
      <c r="O33" s="579"/>
      <c r="P33" s="580">
        <f>MIN(150000,ROUNDDOWN(M33*4/5,-3))</f>
        <v>0</v>
      </c>
      <c r="Q33" s="580"/>
      <c r="R33" s="580"/>
      <c r="S33" s="593"/>
      <c r="T33" s="594"/>
      <c r="U33" s="595"/>
    </row>
    <row r="34" spans="2:21" ht="40.15" customHeight="1" thickBot="1" x14ac:dyDescent="0.45">
      <c r="B34" s="20"/>
      <c r="C34" s="566" t="s">
        <v>416</v>
      </c>
      <c r="D34" s="567"/>
      <c r="E34" s="567"/>
      <c r="F34" s="567"/>
      <c r="G34" s="567"/>
      <c r="H34" s="567"/>
      <c r="I34" s="568"/>
      <c r="J34" s="564">
        <f>SUM(J32:L33)</f>
        <v>0</v>
      </c>
      <c r="K34" s="564"/>
      <c r="L34" s="564"/>
      <c r="M34" s="564">
        <f>SUM(M32:O33)</f>
        <v>0</v>
      </c>
      <c r="N34" s="564"/>
      <c r="O34" s="564"/>
      <c r="P34" s="569">
        <f>SUM(P32:R33)</f>
        <v>0</v>
      </c>
      <c r="Q34" s="569"/>
      <c r="R34" s="569"/>
      <c r="S34" s="588">
        <f>SUM(S32:U33)</f>
        <v>0</v>
      </c>
      <c r="T34" s="588"/>
      <c r="U34" s="589"/>
    </row>
    <row r="35" spans="2:21" s="41" customFormat="1" ht="42" customHeight="1" thickTop="1" thickBot="1" x14ac:dyDescent="0.45">
      <c r="B35" s="42"/>
      <c r="C35" s="583" t="s">
        <v>417</v>
      </c>
      <c r="D35" s="584"/>
      <c r="E35" s="584"/>
      <c r="F35" s="584"/>
      <c r="G35" s="584"/>
      <c r="H35" s="584"/>
      <c r="I35" s="584"/>
      <c r="J35" s="584"/>
      <c r="K35" s="584"/>
      <c r="L35" s="584"/>
      <c r="M35" s="584"/>
      <c r="N35" s="584"/>
      <c r="O35" s="584"/>
      <c r="P35" s="584"/>
      <c r="Q35" s="584"/>
      <c r="R35" s="584"/>
      <c r="S35" s="585">
        <f>S31+S34</f>
        <v>0</v>
      </c>
      <c r="T35" s="586"/>
      <c r="U35" s="587"/>
    </row>
    <row r="36" spans="2:21" ht="42" customHeight="1" x14ac:dyDescent="0.4">
      <c r="B36" s="22"/>
    </row>
    <row r="37" spans="2:21" ht="42" customHeight="1" x14ac:dyDescent="0.4">
      <c r="B37" s="22"/>
    </row>
    <row r="38" spans="2:21" ht="42" customHeight="1" x14ac:dyDescent="0.4">
      <c r="B38" s="22"/>
    </row>
    <row r="39" spans="2:21" ht="42" customHeight="1" x14ac:dyDescent="0.4">
      <c r="B39" s="22"/>
    </row>
    <row r="40" spans="2:21" ht="42" customHeight="1" x14ac:dyDescent="0.4"/>
    <row r="41" spans="2:21" ht="42" customHeight="1" x14ac:dyDescent="0.4"/>
    <row r="42" spans="2:21" ht="42" customHeight="1" x14ac:dyDescent="0.4"/>
    <row r="43" spans="2:21" ht="42" customHeight="1" x14ac:dyDescent="0.4"/>
    <row r="44" spans="2:21" ht="42" customHeight="1" x14ac:dyDescent="0.4"/>
    <row r="45" spans="2:21" ht="42" customHeight="1" x14ac:dyDescent="0.4"/>
    <row r="46" spans="2:21" ht="42" customHeight="1" x14ac:dyDescent="0.4"/>
    <row r="47" spans="2:21" ht="42" customHeight="1" x14ac:dyDescent="0.4"/>
    <row r="48" spans="2:21" ht="42" customHeight="1" x14ac:dyDescent="0.4"/>
    <row r="49" ht="42" customHeight="1" x14ac:dyDescent="0.4"/>
    <row r="50" ht="42" customHeight="1" x14ac:dyDescent="0.4"/>
    <row r="51" ht="42" customHeight="1" x14ac:dyDescent="0.4"/>
    <row r="52" ht="42" customHeight="1" x14ac:dyDescent="0.4"/>
    <row r="53" ht="42" customHeight="1" x14ac:dyDescent="0.4"/>
    <row r="54" ht="42" customHeight="1" x14ac:dyDescent="0.4"/>
    <row r="55" ht="42" customHeight="1" x14ac:dyDescent="0.4"/>
    <row r="56" ht="42" customHeight="1" x14ac:dyDescent="0.4"/>
    <row r="57" ht="42" customHeight="1" x14ac:dyDescent="0.4"/>
    <row r="58" ht="42" customHeight="1" x14ac:dyDescent="0.4"/>
    <row r="59" ht="42" customHeight="1" x14ac:dyDescent="0.4"/>
    <row r="60" ht="42" customHeight="1" x14ac:dyDescent="0.4"/>
    <row r="61" ht="42" customHeight="1" x14ac:dyDescent="0.4"/>
    <row r="62" ht="42" customHeight="1" x14ac:dyDescent="0.4"/>
    <row r="63" ht="42" customHeight="1" x14ac:dyDescent="0.4"/>
  </sheetData>
  <mergeCells count="112">
    <mergeCell ref="C4:D4"/>
    <mergeCell ref="E4:P4"/>
    <mergeCell ref="Q4:U4"/>
    <mergeCell ref="Q5:U5"/>
    <mergeCell ref="Q6:U6"/>
    <mergeCell ref="B12:B13"/>
    <mergeCell ref="E12:P12"/>
    <mergeCell ref="C12:D13"/>
    <mergeCell ref="Q12:U13"/>
    <mergeCell ref="F13:J13"/>
    <mergeCell ref="L13:P13"/>
    <mergeCell ref="Q8:U8"/>
    <mergeCell ref="Q7:U7"/>
    <mergeCell ref="Q10:U10"/>
    <mergeCell ref="Q9:U9"/>
    <mergeCell ref="Q11:U11"/>
    <mergeCell ref="E10:N10"/>
    <mergeCell ref="O8:P10"/>
    <mergeCell ref="C7:D7"/>
    <mergeCell ref="B5:B7"/>
    <mergeCell ref="C5:D5"/>
    <mergeCell ref="E5:P5"/>
    <mergeCell ref="E6:P6"/>
    <mergeCell ref="B9:B10"/>
    <mergeCell ref="C8:D8"/>
    <mergeCell ref="C9:D9"/>
    <mergeCell ref="B14:B16"/>
    <mergeCell ref="C10:D10"/>
    <mergeCell ref="C11:D11"/>
    <mergeCell ref="F7:J7"/>
    <mergeCell ref="L7:P7"/>
    <mergeCell ref="E11:P11"/>
    <mergeCell ref="E8:N8"/>
    <mergeCell ref="E9:N9"/>
    <mergeCell ref="B17:B18"/>
    <mergeCell ref="C17:D18"/>
    <mergeCell ref="E17:P18"/>
    <mergeCell ref="B21:B26"/>
    <mergeCell ref="C21:D21"/>
    <mergeCell ref="E21:J21"/>
    <mergeCell ref="K21:M21"/>
    <mergeCell ref="N21:P21"/>
    <mergeCell ref="N25:P25"/>
    <mergeCell ref="N24:P24"/>
    <mergeCell ref="E26:J26"/>
    <mergeCell ref="K26:M26"/>
    <mergeCell ref="N26:P26"/>
    <mergeCell ref="E23:J23"/>
    <mergeCell ref="K23:M23"/>
    <mergeCell ref="N23:P23"/>
    <mergeCell ref="E24:J24"/>
    <mergeCell ref="K24:M24"/>
    <mergeCell ref="E25:J25"/>
    <mergeCell ref="K25:M25"/>
    <mergeCell ref="N22:P22"/>
    <mergeCell ref="B19:B20"/>
    <mergeCell ref="C19:D20"/>
    <mergeCell ref="E19:P20"/>
    <mergeCell ref="C27:U27"/>
    <mergeCell ref="C28:I28"/>
    <mergeCell ref="J28:L28"/>
    <mergeCell ref="M28:O28"/>
    <mergeCell ref="P28:R28"/>
    <mergeCell ref="S28:U28"/>
    <mergeCell ref="E29:G29"/>
    <mergeCell ref="Q19:U20"/>
    <mergeCell ref="J29:L29"/>
    <mergeCell ref="S29:U30"/>
    <mergeCell ref="M29:O29"/>
    <mergeCell ref="P29:R29"/>
    <mergeCell ref="Q14:U16"/>
    <mergeCell ref="F14:H14"/>
    <mergeCell ref="J14:L14"/>
    <mergeCell ref="N14:P14"/>
    <mergeCell ref="N15:P15"/>
    <mergeCell ref="E16:H16"/>
    <mergeCell ref="I16:P16"/>
    <mergeCell ref="C22:C26"/>
    <mergeCell ref="E22:J22"/>
    <mergeCell ref="K22:M22"/>
    <mergeCell ref="Q17:U18"/>
    <mergeCell ref="Q21:U26"/>
    <mergeCell ref="F15:H15"/>
    <mergeCell ref="J15:L15"/>
    <mergeCell ref="C14:D16"/>
    <mergeCell ref="C32:D33"/>
    <mergeCell ref="E32:G32"/>
    <mergeCell ref="J32:L32"/>
    <mergeCell ref="M32:O32"/>
    <mergeCell ref="P32:R32"/>
    <mergeCell ref="E33:H33"/>
    <mergeCell ref="C35:R35"/>
    <mergeCell ref="S35:U35"/>
    <mergeCell ref="C34:I34"/>
    <mergeCell ref="J33:L33"/>
    <mergeCell ref="M33:O33"/>
    <mergeCell ref="P33:R33"/>
    <mergeCell ref="J34:L34"/>
    <mergeCell ref="M34:O34"/>
    <mergeCell ref="P34:R34"/>
    <mergeCell ref="S34:U34"/>
    <mergeCell ref="S32:U33"/>
    <mergeCell ref="S31:U31"/>
    <mergeCell ref="C31:I31"/>
    <mergeCell ref="J31:L31"/>
    <mergeCell ref="M31:O31"/>
    <mergeCell ref="P31:R31"/>
    <mergeCell ref="E30:H30"/>
    <mergeCell ref="C29:D30"/>
    <mergeCell ref="J30:L30"/>
    <mergeCell ref="M30:O30"/>
    <mergeCell ref="P30:R30"/>
  </mergeCells>
  <phoneticPr fontId="1"/>
  <dataValidations count="3">
    <dataValidation type="list" allowBlank="1" showInputMessage="1" showErrorMessage="1" sqref="D22:D26" xr:uid="{00000000-0002-0000-0400-000000000000}">
      <formula1>$AC$6:$AC$14</formula1>
    </dataValidation>
    <dataValidation type="list" allowBlank="1" showInputMessage="1" showErrorMessage="1" sqref="E7 K7 E13 K13" xr:uid="{00000000-0002-0000-0400-000001000000}">
      <formula1>$AB$6</formula1>
    </dataValidation>
    <dataValidation type="list" allowBlank="1" showInputMessage="1" showErrorMessage="1" sqref="E11" xr:uid="{00000000-0002-0000-0400-000002000000}">
      <formula1>$AA$6:$AA$8</formula1>
    </dataValidation>
  </dataValidations>
  <printOptions horizontalCentered="1"/>
  <pageMargins left="0.31496062992125984" right="0.31496062992125984" top="0.74803149606299213" bottom="0.74803149606299213" header="0.31496062992125984" footer="0.31496062992125984"/>
  <rowBreaks count="1" manualBreakCount="1">
    <brk id="27" max="20"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9FF833E-4E06-429C-9A55-BE2689F519E1}">
          <x14:formula1>
            <xm:f>リスト!$G$8</xm:f>
          </x14:formula1>
          <xm:sqref>E14:E15 I14:I15 M14:M15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AE61"/>
  <sheetViews>
    <sheetView view="pageBreakPreview" zoomScaleNormal="100" zoomScaleSheetLayoutView="100" workbookViewId="0">
      <pane ySplit="1" topLeftCell="A20" activePane="bottomLeft" state="frozen"/>
      <selection activeCell="B5" sqref="B5"/>
      <selection pane="bottomLeft" activeCell="C27" sqref="C27:I27"/>
    </sheetView>
  </sheetViews>
  <sheetFormatPr defaultColWidth="9" defaultRowHeight="13.5" x14ac:dyDescent="0.4"/>
  <cols>
    <col min="1" max="1" width="3.625" style="2" customWidth="1"/>
    <col min="2" max="2" width="3.75" style="4" customWidth="1"/>
    <col min="3" max="3" width="4" style="2" customWidth="1"/>
    <col min="4" max="4" width="22" style="2" customWidth="1"/>
    <col min="5" max="16" width="7.75" style="2" customWidth="1"/>
    <col min="17" max="20" width="7.125" style="2" customWidth="1"/>
    <col min="21" max="21" width="7.75" style="2" customWidth="1"/>
    <col min="22" max="22" width="2.5" style="2" customWidth="1"/>
    <col min="23" max="25" width="9" style="2"/>
    <col min="26" max="26" width="11.25" style="2" bestFit="1" customWidth="1"/>
    <col min="27" max="16384" width="9" style="2"/>
  </cols>
  <sheetData>
    <row r="1" spans="1:31" ht="26.25" customHeight="1" x14ac:dyDescent="0.4">
      <c r="A1" s="10" t="s">
        <v>463</v>
      </c>
      <c r="B1" s="1"/>
    </row>
    <row r="2" spans="1:31" s="46" customFormat="1" ht="23.25" customHeight="1" x14ac:dyDescent="0.4">
      <c r="A2" s="9" t="s">
        <v>32</v>
      </c>
      <c r="B2" s="45" t="s">
        <v>424</v>
      </c>
    </row>
    <row r="3" spans="1:31" ht="6" customHeight="1" thickBot="1" x14ac:dyDescent="0.45">
      <c r="A3" s="7"/>
      <c r="B3" s="6"/>
      <c r="C3" s="6"/>
      <c r="D3" s="6"/>
      <c r="E3" s="3"/>
      <c r="F3" s="3"/>
    </row>
    <row r="4" spans="1:31" ht="37.5" customHeight="1" thickBot="1" x14ac:dyDescent="0.45">
      <c r="B4" s="28" t="s">
        <v>11</v>
      </c>
      <c r="C4" s="498" t="s">
        <v>5</v>
      </c>
      <c r="D4" s="499"/>
      <c r="E4" s="498" t="s">
        <v>6</v>
      </c>
      <c r="F4" s="499"/>
      <c r="G4" s="499"/>
      <c r="H4" s="499"/>
      <c r="I4" s="499"/>
      <c r="J4" s="499"/>
      <c r="K4" s="499"/>
      <c r="L4" s="499"/>
      <c r="M4" s="499"/>
      <c r="N4" s="499"/>
      <c r="O4" s="499"/>
      <c r="P4" s="639"/>
      <c r="Q4" s="498" t="s">
        <v>12</v>
      </c>
      <c r="R4" s="499"/>
      <c r="S4" s="499"/>
      <c r="T4" s="499"/>
      <c r="U4" s="500"/>
    </row>
    <row r="5" spans="1:31" ht="40.15" customHeight="1" thickBot="1" x14ac:dyDescent="0.45">
      <c r="B5" s="196" t="s">
        <v>20</v>
      </c>
      <c r="C5" s="672" t="s">
        <v>108</v>
      </c>
      <c r="D5" s="673"/>
      <c r="E5" s="674"/>
      <c r="F5" s="675"/>
      <c r="G5" s="675"/>
      <c r="H5" s="675"/>
      <c r="I5" s="675"/>
      <c r="J5" s="675"/>
      <c r="K5" s="675"/>
      <c r="L5" s="675"/>
      <c r="M5" s="675"/>
      <c r="N5" s="675"/>
      <c r="O5" s="675"/>
      <c r="P5" s="676"/>
      <c r="Q5" s="677"/>
      <c r="R5" s="678"/>
      <c r="S5" s="678"/>
      <c r="T5" s="678"/>
      <c r="U5" s="679"/>
      <c r="Y5" s="2" t="s">
        <v>4</v>
      </c>
      <c r="AA5" s="2" t="s">
        <v>3</v>
      </c>
      <c r="AB5" s="2" t="s">
        <v>368</v>
      </c>
      <c r="AC5" s="2" t="s">
        <v>359</v>
      </c>
      <c r="AE5" s="2" t="s">
        <v>382</v>
      </c>
    </row>
    <row r="6" spans="1:31" ht="40.15" customHeight="1" thickBot="1" x14ac:dyDescent="0.45">
      <c r="B6" s="37" t="s">
        <v>23</v>
      </c>
      <c r="C6" s="454" t="s">
        <v>382</v>
      </c>
      <c r="D6" s="479"/>
      <c r="E6" s="680"/>
      <c r="F6" s="681"/>
      <c r="G6" s="681"/>
      <c r="H6" s="681"/>
      <c r="I6" s="681"/>
      <c r="J6" s="681"/>
      <c r="K6" s="681"/>
      <c r="L6" s="681"/>
      <c r="M6" s="681"/>
      <c r="N6" s="681"/>
      <c r="O6" s="681"/>
      <c r="P6" s="682"/>
      <c r="Q6" s="551"/>
      <c r="R6" s="552"/>
      <c r="S6" s="552"/>
      <c r="T6" s="552"/>
      <c r="U6" s="553"/>
      <c r="Y6" s="2" t="s">
        <v>323</v>
      </c>
      <c r="Z6" s="5">
        <v>1000000</v>
      </c>
      <c r="AA6" s="2" t="s">
        <v>9</v>
      </c>
      <c r="AB6" s="2" t="s">
        <v>369</v>
      </c>
      <c r="AC6" s="2" t="s">
        <v>363</v>
      </c>
      <c r="AE6" s="2" t="s">
        <v>385</v>
      </c>
    </row>
    <row r="7" spans="1:31" ht="40.15" customHeight="1" thickBot="1" x14ac:dyDescent="0.45">
      <c r="B7" s="38" t="s">
        <v>24</v>
      </c>
      <c r="C7" s="632" t="s">
        <v>386</v>
      </c>
      <c r="D7" s="633"/>
      <c r="E7" s="529"/>
      <c r="F7" s="530"/>
      <c r="G7" s="530"/>
      <c r="H7" s="530"/>
      <c r="I7" s="530"/>
      <c r="J7" s="530"/>
      <c r="K7" s="530"/>
      <c r="L7" s="530"/>
      <c r="M7" s="530"/>
      <c r="N7" s="530"/>
      <c r="O7" s="530"/>
      <c r="P7" s="531"/>
      <c r="Q7" s="555" t="s">
        <v>389</v>
      </c>
      <c r="R7" s="556"/>
      <c r="S7" s="556"/>
      <c r="T7" s="556"/>
      <c r="U7" s="557"/>
      <c r="Y7" s="2" t="s">
        <v>324</v>
      </c>
      <c r="Z7" s="5">
        <v>1000000</v>
      </c>
      <c r="AA7" s="2" t="s">
        <v>10</v>
      </c>
      <c r="AC7" s="2" t="s">
        <v>364</v>
      </c>
      <c r="AE7" s="2" t="s">
        <v>383</v>
      </c>
    </row>
    <row r="8" spans="1:31" ht="40.15" customHeight="1" thickBot="1" x14ac:dyDescent="0.45">
      <c r="B8" s="181" t="s">
        <v>346</v>
      </c>
      <c r="C8" s="415" t="s">
        <v>387</v>
      </c>
      <c r="D8" s="416"/>
      <c r="E8" s="535"/>
      <c r="F8" s="536"/>
      <c r="G8" s="536"/>
      <c r="H8" s="536"/>
      <c r="I8" s="536"/>
      <c r="J8" s="536"/>
      <c r="K8" s="536"/>
      <c r="L8" s="536"/>
      <c r="M8" s="536"/>
      <c r="N8" s="683"/>
      <c r="O8" s="686" t="s">
        <v>522</v>
      </c>
      <c r="P8" s="687"/>
      <c r="Q8" s="558" t="s">
        <v>521</v>
      </c>
      <c r="R8" s="559"/>
      <c r="S8" s="559"/>
      <c r="T8" s="559"/>
      <c r="U8" s="560"/>
      <c r="Y8" s="2" t="s">
        <v>325</v>
      </c>
      <c r="Z8" s="5"/>
      <c r="AA8" s="2" t="s">
        <v>85</v>
      </c>
      <c r="AC8" s="2" t="s">
        <v>365</v>
      </c>
      <c r="AE8" s="2" t="s">
        <v>384</v>
      </c>
    </row>
    <row r="9" spans="1:31" ht="40.15" customHeight="1" x14ac:dyDescent="0.4">
      <c r="B9" s="473" t="s">
        <v>87</v>
      </c>
      <c r="C9" s="476" t="s">
        <v>349</v>
      </c>
      <c r="D9" s="501"/>
      <c r="E9" s="637"/>
      <c r="F9" s="638"/>
      <c r="G9" s="638"/>
      <c r="H9" s="638"/>
      <c r="I9" s="638"/>
      <c r="J9" s="638"/>
      <c r="K9" s="638"/>
      <c r="L9" s="638"/>
      <c r="M9" s="638"/>
      <c r="N9" s="684"/>
      <c r="O9" s="688"/>
      <c r="P9" s="689"/>
      <c r="Q9" s="502" t="s">
        <v>348</v>
      </c>
      <c r="R9" s="503"/>
      <c r="S9" s="503"/>
      <c r="T9" s="503"/>
      <c r="U9" s="504"/>
      <c r="Y9" s="2" t="s">
        <v>326</v>
      </c>
      <c r="Z9" s="5"/>
      <c r="AC9" s="2" t="s">
        <v>370</v>
      </c>
      <c r="AE9" s="2" t="s">
        <v>95</v>
      </c>
    </row>
    <row r="10" spans="1:31" ht="40.15" customHeight="1" thickBot="1" x14ac:dyDescent="0.45">
      <c r="B10" s="414"/>
      <c r="C10" s="180"/>
      <c r="D10" s="167" t="s">
        <v>347</v>
      </c>
      <c r="E10" s="651"/>
      <c r="F10" s="652"/>
      <c r="G10" s="652"/>
      <c r="H10" s="652"/>
      <c r="I10" s="652"/>
      <c r="J10" s="652"/>
      <c r="K10" s="652"/>
      <c r="L10" s="652"/>
      <c r="M10" s="652"/>
      <c r="N10" s="685"/>
      <c r="O10" s="690"/>
      <c r="P10" s="691"/>
      <c r="Q10" s="555" t="s">
        <v>378</v>
      </c>
      <c r="R10" s="556"/>
      <c r="S10" s="556"/>
      <c r="T10" s="556"/>
      <c r="U10" s="557"/>
      <c r="Y10" s="2" t="s">
        <v>327</v>
      </c>
      <c r="Z10" s="5"/>
      <c r="AC10" s="2" t="s">
        <v>352</v>
      </c>
    </row>
    <row r="11" spans="1:31" ht="40.15" customHeight="1" thickBot="1" x14ac:dyDescent="0.45">
      <c r="B11" s="31" t="s">
        <v>390</v>
      </c>
      <c r="C11" s="415" t="s">
        <v>3</v>
      </c>
      <c r="D11" s="416"/>
      <c r="E11" s="472" t="s">
        <v>9</v>
      </c>
      <c r="F11" s="470"/>
      <c r="G11" s="470"/>
      <c r="H11" s="470"/>
      <c r="I11" s="470"/>
      <c r="J11" s="470"/>
      <c r="K11" s="470"/>
      <c r="L11" s="470"/>
      <c r="M11" s="470"/>
      <c r="N11" s="470"/>
      <c r="O11" s="470"/>
      <c r="P11" s="471"/>
      <c r="Q11" s="551"/>
      <c r="R11" s="552"/>
      <c r="S11" s="552"/>
      <c r="T11" s="552"/>
      <c r="U11" s="553"/>
      <c r="Y11" s="2" t="s">
        <v>142</v>
      </c>
      <c r="Z11" s="5">
        <v>300000</v>
      </c>
      <c r="AC11" s="2" t="s">
        <v>371</v>
      </c>
    </row>
    <row r="12" spans="1:31" ht="40.15" customHeight="1" x14ac:dyDescent="0.4">
      <c r="B12" s="473" t="s">
        <v>391</v>
      </c>
      <c r="C12" s="611" t="s">
        <v>350</v>
      </c>
      <c r="D12" s="612"/>
      <c r="E12" s="155"/>
      <c r="F12" s="469" t="s">
        <v>405</v>
      </c>
      <c r="G12" s="469"/>
      <c r="H12" s="469"/>
      <c r="I12" s="156"/>
      <c r="J12" s="469" t="s">
        <v>406</v>
      </c>
      <c r="K12" s="469"/>
      <c r="L12" s="469"/>
      <c r="M12" s="156"/>
      <c r="N12" s="469" t="s">
        <v>407</v>
      </c>
      <c r="O12" s="469"/>
      <c r="P12" s="469"/>
      <c r="Q12" s="546"/>
      <c r="R12" s="547"/>
      <c r="S12" s="547"/>
      <c r="T12" s="547"/>
      <c r="U12" s="548"/>
      <c r="Y12" s="2" t="s">
        <v>145</v>
      </c>
      <c r="Z12" s="5">
        <v>300000</v>
      </c>
      <c r="AC12" s="2" t="s">
        <v>353</v>
      </c>
    </row>
    <row r="13" spans="1:31" ht="40.15" customHeight="1" x14ac:dyDescent="0.4">
      <c r="B13" s="413"/>
      <c r="C13" s="613"/>
      <c r="D13" s="614"/>
      <c r="E13" s="157"/>
      <c r="F13" s="442" t="s">
        <v>408</v>
      </c>
      <c r="G13" s="442"/>
      <c r="H13" s="442"/>
      <c r="I13" s="158"/>
      <c r="J13" s="442" t="s">
        <v>351</v>
      </c>
      <c r="K13" s="442"/>
      <c r="L13" s="442"/>
      <c r="M13" s="158"/>
      <c r="N13" s="442" t="s">
        <v>409</v>
      </c>
      <c r="O13" s="442"/>
      <c r="P13" s="442"/>
      <c r="Q13" s="417"/>
      <c r="R13" s="418"/>
      <c r="S13" s="418"/>
      <c r="T13" s="418"/>
      <c r="U13" s="419"/>
      <c r="Y13" s="2" t="s">
        <v>148</v>
      </c>
      <c r="Z13" s="5">
        <v>1000000</v>
      </c>
    </row>
    <row r="14" spans="1:31" ht="79.900000000000006" customHeight="1" thickBot="1" x14ac:dyDescent="0.45">
      <c r="B14" s="414"/>
      <c r="C14" s="615"/>
      <c r="D14" s="616"/>
      <c r="E14" s="602" t="s">
        <v>354</v>
      </c>
      <c r="F14" s="602"/>
      <c r="G14" s="602"/>
      <c r="H14" s="602"/>
      <c r="I14" s="671"/>
      <c r="J14" s="671"/>
      <c r="K14" s="671"/>
      <c r="L14" s="671"/>
      <c r="M14" s="671"/>
      <c r="N14" s="671"/>
      <c r="O14" s="671"/>
      <c r="P14" s="671"/>
      <c r="Q14" s="420"/>
      <c r="R14" s="421"/>
      <c r="S14" s="421"/>
      <c r="T14" s="421"/>
      <c r="U14" s="422"/>
      <c r="Y14" s="2" t="s">
        <v>328</v>
      </c>
      <c r="Z14" s="5"/>
    </row>
    <row r="15" spans="1:31" ht="70.150000000000006" customHeight="1" x14ac:dyDescent="0.4">
      <c r="B15" s="429" t="s">
        <v>392</v>
      </c>
      <c r="C15" s="485" t="s">
        <v>357</v>
      </c>
      <c r="D15" s="485"/>
      <c r="E15" s="619"/>
      <c r="F15" s="619"/>
      <c r="G15" s="619"/>
      <c r="H15" s="619"/>
      <c r="I15" s="619"/>
      <c r="J15" s="619"/>
      <c r="K15" s="619"/>
      <c r="L15" s="619"/>
      <c r="M15" s="619"/>
      <c r="N15" s="619"/>
      <c r="O15" s="619"/>
      <c r="P15" s="619"/>
      <c r="Q15" s="540" t="s">
        <v>523</v>
      </c>
      <c r="R15" s="541"/>
      <c r="S15" s="541"/>
      <c r="T15" s="541"/>
      <c r="U15" s="542"/>
      <c r="Y15" s="2" t="s">
        <v>329</v>
      </c>
      <c r="Z15" s="5"/>
    </row>
    <row r="16" spans="1:31" ht="40.15" customHeight="1" thickBot="1" x14ac:dyDescent="0.45">
      <c r="B16" s="430"/>
      <c r="C16" s="486"/>
      <c r="D16" s="486"/>
      <c r="E16" s="620"/>
      <c r="F16" s="620"/>
      <c r="G16" s="620"/>
      <c r="H16" s="620"/>
      <c r="I16" s="620"/>
      <c r="J16" s="620"/>
      <c r="K16" s="620"/>
      <c r="L16" s="620"/>
      <c r="M16" s="620"/>
      <c r="N16" s="620"/>
      <c r="O16" s="620"/>
      <c r="P16" s="620"/>
      <c r="Q16" s="543"/>
      <c r="R16" s="544"/>
      <c r="S16" s="544"/>
      <c r="T16" s="544"/>
      <c r="U16" s="545"/>
      <c r="Y16" s="2" t="s">
        <v>330</v>
      </c>
      <c r="Z16" s="5"/>
    </row>
    <row r="17" spans="2:26" ht="40.15" customHeight="1" x14ac:dyDescent="0.4">
      <c r="B17" s="482" t="s">
        <v>367</v>
      </c>
      <c r="C17" s="452" t="s">
        <v>358</v>
      </c>
      <c r="D17" s="453"/>
      <c r="E17" s="625"/>
      <c r="F17" s="626"/>
      <c r="G17" s="626"/>
      <c r="H17" s="626"/>
      <c r="I17" s="626"/>
      <c r="J17" s="626"/>
      <c r="K17" s="626"/>
      <c r="L17" s="626"/>
      <c r="M17" s="626"/>
      <c r="N17" s="626"/>
      <c r="O17" s="626"/>
      <c r="P17" s="627"/>
      <c r="Q17" s="540" t="s">
        <v>523</v>
      </c>
      <c r="R17" s="541"/>
      <c r="S17" s="541"/>
      <c r="T17" s="541"/>
      <c r="U17" s="542"/>
      <c r="Y17" s="2" t="s">
        <v>331</v>
      </c>
      <c r="Z17" s="5"/>
    </row>
    <row r="18" spans="2:26" ht="40.15" customHeight="1" thickBot="1" x14ac:dyDescent="0.45">
      <c r="B18" s="436"/>
      <c r="C18" s="454"/>
      <c r="D18" s="455"/>
      <c r="E18" s="628"/>
      <c r="F18" s="629"/>
      <c r="G18" s="629"/>
      <c r="H18" s="629"/>
      <c r="I18" s="629"/>
      <c r="J18" s="629"/>
      <c r="K18" s="629"/>
      <c r="L18" s="629"/>
      <c r="M18" s="629"/>
      <c r="N18" s="629"/>
      <c r="O18" s="629"/>
      <c r="P18" s="630"/>
      <c r="Q18" s="543"/>
      <c r="R18" s="544"/>
      <c r="S18" s="544"/>
      <c r="T18" s="544"/>
      <c r="U18" s="545"/>
      <c r="Y18" s="2" t="s">
        <v>332</v>
      </c>
      <c r="Z18" s="5"/>
    </row>
    <row r="19" spans="2:26" ht="40.15" customHeight="1" x14ac:dyDescent="0.4">
      <c r="B19" s="435" t="s">
        <v>388</v>
      </c>
      <c r="C19" s="621" t="s">
        <v>362</v>
      </c>
      <c r="D19" s="622"/>
      <c r="E19" s="439" t="s">
        <v>372</v>
      </c>
      <c r="F19" s="440"/>
      <c r="G19" s="440"/>
      <c r="H19" s="440"/>
      <c r="I19" s="440"/>
      <c r="J19" s="440"/>
      <c r="K19" s="439" t="s">
        <v>360</v>
      </c>
      <c r="L19" s="440"/>
      <c r="M19" s="441"/>
      <c r="N19" s="440" t="s">
        <v>361</v>
      </c>
      <c r="O19" s="440"/>
      <c r="P19" s="441"/>
      <c r="Q19" s="417" t="s">
        <v>477</v>
      </c>
      <c r="R19" s="418"/>
      <c r="S19" s="418"/>
      <c r="T19" s="418"/>
      <c r="U19" s="419"/>
    </row>
    <row r="20" spans="2:26" ht="40.15" customHeight="1" x14ac:dyDescent="0.4">
      <c r="B20" s="435"/>
      <c r="C20" s="437" t="s">
        <v>373</v>
      </c>
      <c r="D20" s="25"/>
      <c r="E20" s="460"/>
      <c r="F20" s="460"/>
      <c r="G20" s="460"/>
      <c r="H20" s="460"/>
      <c r="I20" s="460"/>
      <c r="J20" s="604"/>
      <c r="K20" s="460"/>
      <c r="L20" s="460"/>
      <c r="M20" s="460"/>
      <c r="N20" s="554"/>
      <c r="O20" s="460"/>
      <c r="P20" s="460"/>
      <c r="Q20" s="417"/>
      <c r="R20" s="418"/>
      <c r="S20" s="418"/>
      <c r="T20" s="418"/>
      <c r="U20" s="419"/>
    </row>
    <row r="21" spans="2:26" ht="40.15" customHeight="1" x14ac:dyDescent="0.4">
      <c r="B21" s="435"/>
      <c r="C21" s="437"/>
      <c r="D21" s="26"/>
      <c r="E21" s="433"/>
      <c r="F21" s="433"/>
      <c r="G21" s="433"/>
      <c r="H21" s="433"/>
      <c r="I21" s="433"/>
      <c r="J21" s="624"/>
      <c r="K21" s="433"/>
      <c r="L21" s="433"/>
      <c r="M21" s="433"/>
      <c r="N21" s="434"/>
      <c r="O21" s="433"/>
      <c r="P21" s="433"/>
      <c r="Q21" s="417"/>
      <c r="R21" s="418"/>
      <c r="S21" s="418"/>
      <c r="T21" s="418"/>
      <c r="U21" s="419"/>
    </row>
    <row r="22" spans="2:26" ht="40.15" customHeight="1" x14ac:dyDescent="0.4">
      <c r="B22" s="435"/>
      <c r="C22" s="437"/>
      <c r="D22" s="26"/>
      <c r="E22" s="433"/>
      <c r="F22" s="433"/>
      <c r="G22" s="433"/>
      <c r="H22" s="433"/>
      <c r="I22" s="433"/>
      <c r="J22" s="624"/>
      <c r="K22" s="433"/>
      <c r="L22" s="433"/>
      <c r="M22" s="433"/>
      <c r="N22" s="434"/>
      <c r="O22" s="433"/>
      <c r="P22" s="433"/>
      <c r="Q22" s="417"/>
      <c r="R22" s="418"/>
      <c r="S22" s="418"/>
      <c r="T22" s="418"/>
      <c r="U22" s="419"/>
    </row>
    <row r="23" spans="2:26" ht="40.15" customHeight="1" x14ac:dyDescent="0.4">
      <c r="B23" s="435"/>
      <c r="C23" s="437"/>
      <c r="D23" s="26"/>
      <c r="E23" s="433"/>
      <c r="F23" s="433"/>
      <c r="G23" s="433"/>
      <c r="H23" s="433"/>
      <c r="I23" s="433"/>
      <c r="J23" s="624"/>
      <c r="K23" s="433"/>
      <c r="L23" s="433"/>
      <c r="M23" s="433"/>
      <c r="N23" s="434"/>
      <c r="O23" s="433"/>
      <c r="P23" s="433"/>
      <c r="Q23" s="417"/>
      <c r="R23" s="418"/>
      <c r="S23" s="418"/>
      <c r="T23" s="418"/>
      <c r="U23" s="419"/>
    </row>
    <row r="24" spans="2:26" ht="40.15" customHeight="1" thickBot="1" x14ac:dyDescent="0.45">
      <c r="B24" s="436"/>
      <c r="C24" s="438"/>
      <c r="D24" s="29"/>
      <c r="E24" s="431"/>
      <c r="F24" s="431"/>
      <c r="G24" s="431"/>
      <c r="H24" s="431"/>
      <c r="I24" s="431"/>
      <c r="J24" s="623"/>
      <c r="K24" s="431"/>
      <c r="L24" s="431"/>
      <c r="M24" s="431"/>
      <c r="N24" s="432"/>
      <c r="O24" s="431"/>
      <c r="P24" s="431"/>
      <c r="Q24" s="420"/>
      <c r="R24" s="421"/>
      <c r="S24" s="421"/>
      <c r="T24" s="421"/>
      <c r="U24" s="422"/>
    </row>
    <row r="25" spans="2:26" ht="40.15" customHeight="1" thickBot="1" x14ac:dyDescent="0.45">
      <c r="B25" s="35"/>
      <c r="C25" s="538" t="s">
        <v>556</v>
      </c>
      <c r="D25" s="538"/>
      <c r="E25" s="538"/>
      <c r="F25" s="538"/>
      <c r="G25" s="538"/>
      <c r="H25" s="538"/>
      <c r="I25" s="538"/>
      <c r="J25" s="538"/>
      <c r="K25" s="538"/>
      <c r="L25" s="538"/>
      <c r="M25" s="538"/>
      <c r="N25" s="538"/>
      <c r="O25" s="538"/>
      <c r="P25" s="538"/>
      <c r="Q25" s="538"/>
      <c r="R25" s="538"/>
      <c r="S25" s="538"/>
      <c r="T25" s="538"/>
      <c r="U25" s="539"/>
    </row>
    <row r="26" spans="2:26" ht="42" customHeight="1" x14ac:dyDescent="0.4">
      <c r="B26" s="36"/>
      <c r="C26" s="617"/>
      <c r="D26" s="618"/>
      <c r="E26" s="618"/>
      <c r="F26" s="618"/>
      <c r="G26" s="618"/>
      <c r="H26" s="618"/>
      <c r="I26" s="618"/>
      <c r="J26" s="522" t="s">
        <v>333</v>
      </c>
      <c r="K26" s="522"/>
      <c r="L26" s="522"/>
      <c r="M26" s="522" t="s">
        <v>334</v>
      </c>
      <c r="N26" s="522"/>
      <c r="O26" s="522"/>
      <c r="P26" s="522" t="s">
        <v>335</v>
      </c>
      <c r="Q26" s="522"/>
      <c r="R26" s="522"/>
      <c r="S26" s="463" t="s">
        <v>554</v>
      </c>
      <c r="T26" s="464"/>
      <c r="U26" s="465"/>
    </row>
    <row r="27" spans="2:26" ht="60" customHeight="1" x14ac:dyDescent="0.4">
      <c r="B27" s="36"/>
      <c r="C27" s="666" t="s">
        <v>106</v>
      </c>
      <c r="D27" s="667"/>
      <c r="E27" s="571" t="s">
        <v>518</v>
      </c>
      <c r="F27" s="571"/>
      <c r="G27" s="571"/>
      <c r="H27" s="571"/>
      <c r="I27" s="661"/>
      <c r="J27" s="580">
        <f>'２_経費計算書'!L64</f>
        <v>0</v>
      </c>
      <c r="K27" s="580"/>
      <c r="L27" s="580"/>
      <c r="M27" s="580">
        <f>'２_経費計算書'!I64</f>
        <v>0</v>
      </c>
      <c r="N27" s="580"/>
      <c r="O27" s="580"/>
      <c r="P27" s="580">
        <f>MIN(ROUNDDOWN(M27*4/5,-3),IF('１_基本情報'!F27&gt;=31,2500000,IF('１_基本情報'!F27&gt;=21,2000000,IF('１_基本情報'!F27=11,1500000,IF('１_基本情報'!F27&gt;=1,1000000,0)))))</f>
        <v>0</v>
      </c>
      <c r="Q27" s="580"/>
      <c r="R27" s="580"/>
      <c r="S27" s="669" cm="1">
        <f t="array" ref="S27">MIN(P27+'１_基本情報'!F27:J27,IF(E5="○",2500000,IF('１_基本情報'!F27&gt;=31,2500000,IF('１_基本情報'!F27&gt;=21,2000000,IF('１_基本情報'!F27=11,1500000,IF('１_基本情報'!F27&gt;=1,1000000,0))))))</f>
        <v>0</v>
      </c>
      <c r="T27" s="669"/>
      <c r="U27" s="670"/>
    </row>
    <row r="28" spans="2:26" ht="60" customHeight="1" thickBot="1" x14ac:dyDescent="0.45">
      <c r="B28" s="21"/>
      <c r="C28" s="662" t="s">
        <v>336</v>
      </c>
      <c r="D28" s="663"/>
      <c r="E28" s="663"/>
      <c r="F28" s="663"/>
      <c r="G28" s="663"/>
      <c r="H28" s="663"/>
      <c r="I28" s="664"/>
      <c r="J28" s="665">
        <f>SUM(J27:L27)</f>
        <v>0</v>
      </c>
      <c r="K28" s="665"/>
      <c r="L28" s="665"/>
      <c r="M28" s="665">
        <f>SUM(M27:O27)</f>
        <v>0</v>
      </c>
      <c r="N28" s="665"/>
      <c r="O28" s="665"/>
      <c r="P28" s="665">
        <f>SUM(P27:R27)</f>
        <v>0</v>
      </c>
      <c r="Q28" s="665"/>
      <c r="R28" s="665"/>
      <c r="S28" s="665">
        <f>SUM(S27:U27)</f>
        <v>0</v>
      </c>
      <c r="T28" s="665"/>
      <c r="U28" s="668"/>
    </row>
    <row r="29" spans="2:26" ht="60" customHeight="1" x14ac:dyDescent="0.4">
      <c r="B29" s="22"/>
    </row>
    <row r="30" spans="2:26" ht="42" customHeight="1" x14ac:dyDescent="0.4">
      <c r="B30" s="22"/>
    </row>
    <row r="31" spans="2:26" ht="60" customHeight="1" x14ac:dyDescent="0.4">
      <c r="B31" s="22"/>
    </row>
    <row r="32" spans="2:26" ht="30" customHeight="1" x14ac:dyDescent="0.4">
      <c r="B32" s="22"/>
    </row>
    <row r="33" spans="2:2" ht="42" customHeight="1" x14ac:dyDescent="0.4">
      <c r="B33" s="22"/>
    </row>
    <row r="34" spans="2:2" ht="42" customHeight="1" x14ac:dyDescent="0.4">
      <c r="B34" s="22"/>
    </row>
    <row r="35" spans="2:2" ht="42" customHeight="1" x14ac:dyDescent="0.4"/>
    <row r="36" spans="2:2" ht="42" customHeight="1" x14ac:dyDescent="0.4"/>
    <row r="37" spans="2:2" ht="42" customHeight="1" x14ac:dyDescent="0.4"/>
    <row r="38" spans="2:2" ht="42" customHeight="1" x14ac:dyDescent="0.4"/>
    <row r="39" spans="2:2" ht="42" customHeight="1" x14ac:dyDescent="0.4"/>
    <row r="40" spans="2:2" ht="42" customHeight="1" x14ac:dyDescent="0.4"/>
    <row r="41" spans="2:2" ht="42" customHeight="1" x14ac:dyDescent="0.4"/>
    <row r="42" spans="2:2" ht="42" customHeight="1" x14ac:dyDescent="0.4"/>
    <row r="43" spans="2:2" ht="42" customHeight="1" x14ac:dyDescent="0.4"/>
    <row r="44" spans="2:2" ht="42" customHeight="1" x14ac:dyDescent="0.4"/>
    <row r="45" spans="2:2" ht="42" customHeight="1" x14ac:dyDescent="0.4"/>
    <row r="46" spans="2:2" ht="42" customHeight="1" x14ac:dyDescent="0.4"/>
    <row r="47" spans="2:2" ht="42" customHeight="1" x14ac:dyDescent="0.4"/>
    <row r="48" spans="2:2" ht="42" customHeight="1" x14ac:dyDescent="0.4"/>
    <row r="49" ht="42" customHeight="1" x14ac:dyDescent="0.4"/>
    <row r="50" ht="42" customHeight="1" x14ac:dyDescent="0.4"/>
    <row r="51" ht="42" customHeight="1" x14ac:dyDescent="0.4"/>
    <row r="52" ht="42" customHeight="1" x14ac:dyDescent="0.4"/>
    <row r="53" ht="42" customHeight="1" x14ac:dyDescent="0.4"/>
    <row r="54" ht="42" customHeight="1" x14ac:dyDescent="0.4"/>
    <row r="55" ht="42" customHeight="1" x14ac:dyDescent="0.4"/>
    <row r="56" ht="42" customHeight="1" x14ac:dyDescent="0.4"/>
    <row r="57" ht="42" customHeight="1" x14ac:dyDescent="0.4"/>
    <row r="58" ht="42" customHeight="1" x14ac:dyDescent="0.4"/>
    <row r="59" ht="42" customHeight="1" x14ac:dyDescent="0.4"/>
    <row r="60" ht="42" customHeight="1" x14ac:dyDescent="0.4"/>
    <row r="61" ht="42" customHeight="1" x14ac:dyDescent="0.4"/>
  </sheetData>
  <mergeCells count="83">
    <mergeCell ref="Q9:U9"/>
    <mergeCell ref="Q10:U10"/>
    <mergeCell ref="E8:N8"/>
    <mergeCell ref="E9:N9"/>
    <mergeCell ref="E10:N10"/>
    <mergeCell ref="O8:P10"/>
    <mergeCell ref="C8:D8"/>
    <mergeCell ref="B9:B10"/>
    <mergeCell ref="C9:D9"/>
    <mergeCell ref="Q8:U8"/>
    <mergeCell ref="C4:D4"/>
    <mergeCell ref="E4:P4"/>
    <mergeCell ref="Q4:U4"/>
    <mergeCell ref="C5:D5"/>
    <mergeCell ref="E5:P5"/>
    <mergeCell ref="Q5:U5"/>
    <mergeCell ref="Q6:U6"/>
    <mergeCell ref="C7:D7"/>
    <mergeCell ref="E7:P7"/>
    <mergeCell ref="Q7:U7"/>
    <mergeCell ref="E6:P6"/>
    <mergeCell ref="C6:D6"/>
    <mergeCell ref="C11:D11"/>
    <mergeCell ref="E11:P11"/>
    <mergeCell ref="Q11:U11"/>
    <mergeCell ref="J13:L13"/>
    <mergeCell ref="N13:P13"/>
    <mergeCell ref="Q12:U14"/>
    <mergeCell ref="C12:D14"/>
    <mergeCell ref="F12:H12"/>
    <mergeCell ref="J12:L12"/>
    <mergeCell ref="N12:P12"/>
    <mergeCell ref="F13:H13"/>
    <mergeCell ref="E14:H14"/>
    <mergeCell ref="I14:P14"/>
    <mergeCell ref="B15:B16"/>
    <mergeCell ref="C15:D16"/>
    <mergeCell ref="E15:P16"/>
    <mergeCell ref="B12:B14"/>
    <mergeCell ref="Q15:U16"/>
    <mergeCell ref="B17:B18"/>
    <mergeCell ref="C17:D18"/>
    <mergeCell ref="E17:P18"/>
    <mergeCell ref="Q17:U18"/>
    <mergeCell ref="Q19:U24"/>
    <mergeCell ref="C20:C24"/>
    <mergeCell ref="E20:J20"/>
    <mergeCell ref="K20:M20"/>
    <mergeCell ref="N20:P20"/>
    <mergeCell ref="N24:P24"/>
    <mergeCell ref="B19:B24"/>
    <mergeCell ref="C19:D19"/>
    <mergeCell ref="E19:J19"/>
    <mergeCell ref="K19:M19"/>
    <mergeCell ref="N19:P19"/>
    <mergeCell ref="E21:J21"/>
    <mergeCell ref="K21:M21"/>
    <mergeCell ref="N21:P21"/>
    <mergeCell ref="E22:J22"/>
    <mergeCell ref="K22:M22"/>
    <mergeCell ref="N22:P22"/>
    <mergeCell ref="E23:J23"/>
    <mergeCell ref="K23:M23"/>
    <mergeCell ref="N23:P23"/>
    <mergeCell ref="E24:J24"/>
    <mergeCell ref="K24:M24"/>
    <mergeCell ref="C25:U25"/>
    <mergeCell ref="C26:I26"/>
    <mergeCell ref="J26:L26"/>
    <mergeCell ref="M26:O26"/>
    <mergeCell ref="P26:R26"/>
    <mergeCell ref="S26:U26"/>
    <mergeCell ref="S28:U28"/>
    <mergeCell ref="J27:L27"/>
    <mergeCell ref="M27:O27"/>
    <mergeCell ref="P27:R27"/>
    <mergeCell ref="S27:U27"/>
    <mergeCell ref="E27:I27"/>
    <mergeCell ref="C28:I28"/>
    <mergeCell ref="J28:L28"/>
    <mergeCell ref="M28:O28"/>
    <mergeCell ref="P28:R28"/>
    <mergeCell ref="C27:D27"/>
  </mergeCells>
  <phoneticPr fontId="1"/>
  <dataValidations count="3">
    <dataValidation type="list" allowBlank="1" showInputMessage="1" showErrorMessage="1" sqref="E11" xr:uid="{00000000-0002-0000-0600-000000000000}">
      <formula1>$AA$6:$AA$11</formula1>
    </dataValidation>
    <dataValidation type="list" allowBlank="1" showInputMessage="1" showErrorMessage="1" sqref="D20:D24" xr:uid="{00000000-0002-0000-0600-000001000000}">
      <formula1>$AC$6:$AC$15</formula1>
    </dataValidation>
    <dataValidation type="list" allowBlank="1" showInputMessage="1" showErrorMessage="1" sqref="E6:P6" xr:uid="{00000000-0002-0000-0600-000002000000}">
      <formula1>$AE$6:$AE$12</formula1>
    </dataValidation>
  </dataValidations>
  <printOptions horizontalCentered="1"/>
  <pageMargins left="0.31496062992125984" right="0.31496062992125984" top="0.74803149606299213" bottom="0.74803149606299213" header="0.31496062992125984" footer="0.31496062992125984"/>
  <extLst>
    <ext xmlns:x14="http://schemas.microsoft.com/office/spreadsheetml/2009/9/main" uri="{CCE6A557-97BC-4b89-ADB6-D9C93CAAB3DF}">
      <x14:dataValidations xmlns:xm="http://schemas.microsoft.com/office/excel/2006/main" count="1">
        <x14:dataValidation type="list" allowBlank="1" showInputMessage="1" showErrorMessage="1" xr:uid="{9E2546BC-2988-461C-8EB0-AED57C8E6B5B}">
          <x14:formula1>
            <xm:f>リスト!$G$8</xm:f>
          </x14:formula1>
          <xm:sqref>E12:E13 I12:I13 M12:M13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933EC-78B4-486F-8541-4C9947420F86}">
  <sheetPr>
    <tabColor rgb="FF00B0F0"/>
    <pageSetUpPr fitToPage="1"/>
  </sheetPr>
  <dimension ref="A1:AC57"/>
  <sheetViews>
    <sheetView view="pageBreakPreview" zoomScale="80" zoomScaleNormal="100" zoomScaleSheetLayoutView="80" workbookViewId="0">
      <pane ySplit="1" topLeftCell="A17" activePane="bottomLeft" state="frozen"/>
      <selection activeCell="B5" sqref="B5"/>
      <selection pane="bottomLeft" activeCell="I12" sqref="I12:P12"/>
    </sheetView>
  </sheetViews>
  <sheetFormatPr defaultColWidth="9" defaultRowHeight="13.5" x14ac:dyDescent="0.4"/>
  <cols>
    <col min="1" max="1" width="3.625" style="2" customWidth="1"/>
    <col min="2" max="2" width="3.75" style="4" customWidth="1"/>
    <col min="3" max="3" width="4" style="2" customWidth="1"/>
    <col min="4" max="4" width="22" style="2" customWidth="1"/>
    <col min="5" max="16" width="7.75" style="2" customWidth="1"/>
    <col min="17" max="17" width="7.125" style="2" customWidth="1"/>
    <col min="18" max="18" width="9.25" style="2" bestFit="1" customWidth="1"/>
    <col min="19" max="20" width="7.125" style="2" customWidth="1"/>
    <col min="21" max="21" width="7.75" style="2" customWidth="1"/>
    <col min="22" max="22" width="2.5" style="2" customWidth="1"/>
    <col min="23" max="25" width="9" style="2"/>
    <col min="26" max="26" width="11.25" style="2" bestFit="1" customWidth="1"/>
    <col min="27" max="16384" width="9" style="2"/>
  </cols>
  <sheetData>
    <row r="1" spans="1:29" ht="26.25" customHeight="1" x14ac:dyDescent="0.4">
      <c r="A1" s="10" t="s">
        <v>463</v>
      </c>
      <c r="B1" s="1"/>
    </row>
    <row r="2" spans="1:29" s="46" customFormat="1" ht="23.25" customHeight="1" x14ac:dyDescent="0.4">
      <c r="A2" s="9" t="s">
        <v>355</v>
      </c>
      <c r="B2" s="45" t="s">
        <v>557</v>
      </c>
    </row>
    <row r="3" spans="1:29" ht="6" customHeight="1" thickBot="1" x14ac:dyDescent="0.45">
      <c r="A3" s="7"/>
      <c r="B3" s="6"/>
      <c r="C3" s="6"/>
      <c r="D3" s="6"/>
      <c r="E3" s="3"/>
      <c r="F3" s="3"/>
    </row>
    <row r="4" spans="1:29" ht="37.5" customHeight="1" thickBot="1" x14ac:dyDescent="0.45">
      <c r="B4" s="28" t="s">
        <v>11</v>
      </c>
      <c r="C4" s="498" t="s">
        <v>5</v>
      </c>
      <c r="D4" s="499"/>
      <c r="E4" s="498" t="s">
        <v>6</v>
      </c>
      <c r="F4" s="499"/>
      <c r="G4" s="499"/>
      <c r="H4" s="499"/>
      <c r="I4" s="499"/>
      <c r="J4" s="499"/>
      <c r="K4" s="499"/>
      <c r="L4" s="499"/>
      <c r="M4" s="499"/>
      <c r="N4" s="499"/>
      <c r="O4" s="499"/>
      <c r="P4" s="639"/>
      <c r="Q4" s="498" t="s">
        <v>12</v>
      </c>
      <c r="R4" s="499"/>
      <c r="S4" s="499"/>
      <c r="T4" s="499"/>
      <c r="U4" s="500"/>
    </row>
    <row r="5" spans="1:29" ht="40.15" customHeight="1" x14ac:dyDescent="0.4">
      <c r="B5" s="466" t="s">
        <v>20</v>
      </c>
      <c r="C5" s="660" t="s">
        <v>558</v>
      </c>
      <c r="D5" s="484"/>
      <c r="E5" s="487"/>
      <c r="F5" s="488"/>
      <c r="G5" s="488"/>
      <c r="H5" s="488"/>
      <c r="I5" s="488"/>
      <c r="J5" s="488"/>
      <c r="K5" s="488"/>
      <c r="L5" s="488"/>
      <c r="M5" s="488"/>
      <c r="N5" s="488"/>
      <c r="O5" s="488"/>
      <c r="P5" s="489"/>
      <c r="Q5" s="640"/>
      <c r="R5" s="641"/>
      <c r="S5" s="641"/>
      <c r="T5" s="641"/>
      <c r="U5" s="642"/>
      <c r="Y5" s="2" t="s">
        <v>4</v>
      </c>
      <c r="AA5" s="2" t="s">
        <v>3</v>
      </c>
      <c r="AB5" s="2" t="s">
        <v>368</v>
      </c>
      <c r="AC5" s="2" t="s">
        <v>359</v>
      </c>
    </row>
    <row r="6" spans="1:29" ht="40.15" customHeight="1" thickBot="1" x14ac:dyDescent="0.45">
      <c r="B6" s="468"/>
      <c r="C6" s="659" t="s">
        <v>375</v>
      </c>
      <c r="D6" s="512"/>
      <c r="E6" s="170"/>
      <c r="F6" s="634" t="s">
        <v>376</v>
      </c>
      <c r="G6" s="634"/>
      <c r="H6" s="634"/>
      <c r="I6" s="634"/>
      <c r="J6" s="634"/>
      <c r="K6" s="170"/>
      <c r="L6" s="634" t="s">
        <v>377</v>
      </c>
      <c r="M6" s="634"/>
      <c r="N6" s="634"/>
      <c r="O6" s="634"/>
      <c r="P6" s="634"/>
      <c r="Q6" s="516" t="s">
        <v>380</v>
      </c>
      <c r="R6" s="517"/>
      <c r="S6" s="517"/>
      <c r="T6" s="517"/>
      <c r="U6" s="518"/>
      <c r="Y6" s="2" t="s">
        <v>324</v>
      </c>
      <c r="Z6" s="5">
        <v>1000000</v>
      </c>
      <c r="AA6" s="2" t="s">
        <v>9</v>
      </c>
      <c r="AB6" s="2" t="s">
        <v>7</v>
      </c>
      <c r="AC6" s="2" t="s">
        <v>363</v>
      </c>
    </row>
    <row r="7" spans="1:29" ht="40.15" customHeight="1" thickBot="1" x14ac:dyDescent="0.45">
      <c r="B7" s="31" t="s">
        <v>23</v>
      </c>
      <c r="C7" s="415" t="s">
        <v>3</v>
      </c>
      <c r="D7" s="416"/>
      <c r="E7" s="472"/>
      <c r="F7" s="470"/>
      <c r="G7" s="470"/>
      <c r="H7" s="470"/>
      <c r="I7" s="470"/>
      <c r="J7" s="470"/>
      <c r="K7" s="470"/>
      <c r="L7" s="470"/>
      <c r="M7" s="470"/>
      <c r="N7" s="470"/>
      <c r="O7" s="635"/>
      <c r="P7" s="636"/>
      <c r="Q7" s="551"/>
      <c r="R7" s="552"/>
      <c r="S7" s="552"/>
      <c r="T7" s="552"/>
      <c r="U7" s="553"/>
      <c r="Y7" s="2" t="s">
        <v>142</v>
      </c>
      <c r="Z7" s="5"/>
      <c r="AA7" s="2" t="s">
        <v>10</v>
      </c>
      <c r="AC7" s="2" t="s">
        <v>364</v>
      </c>
    </row>
    <row r="8" spans="1:29" ht="31.5" customHeight="1" x14ac:dyDescent="0.4">
      <c r="B8" s="473" t="s">
        <v>24</v>
      </c>
      <c r="C8" s="646" t="s">
        <v>482</v>
      </c>
      <c r="D8" s="647"/>
      <c r="E8" s="643" t="s">
        <v>480</v>
      </c>
      <c r="F8" s="644"/>
      <c r="G8" s="644"/>
      <c r="H8" s="644"/>
      <c r="I8" s="644"/>
      <c r="J8" s="644"/>
      <c r="K8" s="644"/>
      <c r="L8" s="644"/>
      <c r="M8" s="644"/>
      <c r="N8" s="644"/>
      <c r="O8" s="644"/>
      <c r="P8" s="645"/>
      <c r="Q8" s="540" t="s">
        <v>481</v>
      </c>
      <c r="R8" s="541"/>
      <c r="S8" s="541"/>
      <c r="T8" s="541"/>
      <c r="U8" s="542"/>
      <c r="Y8" s="2" t="s">
        <v>145</v>
      </c>
      <c r="Z8" s="5"/>
      <c r="AA8" s="2" t="s">
        <v>85</v>
      </c>
      <c r="AC8" s="2" t="s">
        <v>365</v>
      </c>
    </row>
    <row r="9" spans="1:29" ht="78.75" customHeight="1" thickBot="1" x14ac:dyDescent="0.45">
      <c r="B9" s="414"/>
      <c r="C9" s="648"/>
      <c r="D9" s="649"/>
      <c r="E9" s="171"/>
      <c r="F9" s="650" t="s">
        <v>376</v>
      </c>
      <c r="G9" s="650"/>
      <c r="H9" s="650"/>
      <c r="I9" s="650"/>
      <c r="J9" s="650"/>
      <c r="K9" s="171"/>
      <c r="L9" s="650" t="s">
        <v>377</v>
      </c>
      <c r="M9" s="650"/>
      <c r="N9" s="650"/>
      <c r="O9" s="650"/>
      <c r="P9" s="650"/>
      <c r="Q9" s="543"/>
      <c r="R9" s="544"/>
      <c r="S9" s="544"/>
      <c r="T9" s="544"/>
      <c r="U9" s="545"/>
      <c r="Y9" s="2" t="s">
        <v>148</v>
      </c>
      <c r="Z9" s="5"/>
      <c r="AC9" s="2" t="s">
        <v>370</v>
      </c>
    </row>
    <row r="10" spans="1:29" ht="40.15" customHeight="1" x14ac:dyDescent="0.4">
      <c r="B10" s="473" t="s">
        <v>346</v>
      </c>
      <c r="C10" s="611" t="s">
        <v>350</v>
      </c>
      <c r="D10" s="612"/>
      <c r="E10" s="143"/>
      <c r="F10" s="596" t="s">
        <v>405</v>
      </c>
      <c r="G10" s="597"/>
      <c r="H10" s="598"/>
      <c r="I10" s="143"/>
      <c r="J10" s="596" t="s">
        <v>406</v>
      </c>
      <c r="K10" s="597"/>
      <c r="L10" s="598"/>
      <c r="M10" s="153"/>
      <c r="N10" s="596" t="s">
        <v>407</v>
      </c>
      <c r="O10" s="597"/>
      <c r="P10" s="598"/>
      <c r="Q10" s="546"/>
      <c r="R10" s="547"/>
      <c r="S10" s="547"/>
      <c r="T10" s="547"/>
      <c r="U10" s="548"/>
      <c r="Y10" s="2" t="s">
        <v>328</v>
      </c>
      <c r="Z10" s="5"/>
      <c r="AC10" s="2" t="s">
        <v>352</v>
      </c>
    </row>
    <row r="11" spans="1:29" ht="40.15" customHeight="1" x14ac:dyDescent="0.4">
      <c r="B11" s="413"/>
      <c r="C11" s="613"/>
      <c r="D11" s="614"/>
      <c r="E11" s="154"/>
      <c r="F11" s="599" t="s">
        <v>408</v>
      </c>
      <c r="G11" s="600"/>
      <c r="H11" s="601"/>
      <c r="I11" s="154"/>
      <c r="J11" s="599" t="s">
        <v>351</v>
      </c>
      <c r="K11" s="600"/>
      <c r="L11" s="601"/>
      <c r="M11" s="144"/>
      <c r="N11" s="599" t="s">
        <v>353</v>
      </c>
      <c r="O11" s="600"/>
      <c r="P11" s="601"/>
      <c r="Q11" s="417"/>
      <c r="R11" s="418"/>
      <c r="S11" s="418"/>
      <c r="T11" s="418"/>
      <c r="U11" s="419"/>
      <c r="Y11" s="2" t="s">
        <v>329</v>
      </c>
      <c r="Z11" s="5"/>
      <c r="AC11" s="2" t="s">
        <v>371</v>
      </c>
    </row>
    <row r="12" spans="1:29" ht="79.900000000000006" customHeight="1" thickBot="1" x14ac:dyDescent="0.45">
      <c r="B12" s="414"/>
      <c r="C12" s="615"/>
      <c r="D12" s="616"/>
      <c r="E12" s="602" t="s">
        <v>354</v>
      </c>
      <c r="F12" s="602"/>
      <c r="G12" s="602"/>
      <c r="H12" s="602"/>
      <c r="I12" s="603"/>
      <c r="J12" s="603"/>
      <c r="K12" s="603"/>
      <c r="L12" s="603"/>
      <c r="M12" s="603"/>
      <c r="N12" s="603"/>
      <c r="O12" s="603"/>
      <c r="P12" s="603"/>
      <c r="Q12" s="420"/>
      <c r="R12" s="421"/>
      <c r="S12" s="421"/>
      <c r="T12" s="421"/>
      <c r="U12" s="422"/>
      <c r="Y12" s="2" t="s">
        <v>330</v>
      </c>
      <c r="AC12" s="2" t="s">
        <v>353</v>
      </c>
    </row>
    <row r="13" spans="1:29" ht="70.150000000000006" customHeight="1" x14ac:dyDescent="0.4">
      <c r="B13" s="429" t="s">
        <v>32</v>
      </c>
      <c r="C13" s="485" t="s">
        <v>357</v>
      </c>
      <c r="D13" s="485"/>
      <c r="E13" s="619"/>
      <c r="F13" s="619"/>
      <c r="G13" s="619"/>
      <c r="H13" s="619"/>
      <c r="I13" s="619"/>
      <c r="J13" s="619"/>
      <c r="K13" s="619"/>
      <c r="L13" s="619"/>
      <c r="M13" s="619"/>
      <c r="N13" s="619"/>
      <c r="O13" s="619"/>
      <c r="P13" s="619"/>
      <c r="Q13" s="540" t="s">
        <v>523</v>
      </c>
      <c r="R13" s="541"/>
      <c r="S13" s="541"/>
      <c r="T13" s="541"/>
      <c r="U13" s="542"/>
      <c r="Y13" s="2" t="s">
        <v>331</v>
      </c>
    </row>
    <row r="14" spans="1:29" ht="40.15" customHeight="1" thickBot="1" x14ac:dyDescent="0.45">
      <c r="B14" s="430"/>
      <c r="C14" s="486"/>
      <c r="D14" s="486"/>
      <c r="E14" s="620"/>
      <c r="F14" s="620"/>
      <c r="G14" s="620"/>
      <c r="H14" s="620"/>
      <c r="I14" s="620"/>
      <c r="J14" s="620"/>
      <c r="K14" s="620"/>
      <c r="L14" s="620"/>
      <c r="M14" s="620"/>
      <c r="N14" s="620"/>
      <c r="O14" s="620"/>
      <c r="P14" s="620"/>
      <c r="Q14" s="543"/>
      <c r="R14" s="544"/>
      <c r="S14" s="544"/>
      <c r="T14" s="544"/>
      <c r="U14" s="545"/>
      <c r="Y14" s="2" t="s">
        <v>332</v>
      </c>
    </row>
    <row r="15" spans="1:29" ht="40.15" customHeight="1" x14ac:dyDescent="0.4">
      <c r="B15" s="482" t="s">
        <v>355</v>
      </c>
      <c r="C15" s="452" t="s">
        <v>358</v>
      </c>
      <c r="D15" s="453"/>
      <c r="E15" s="625"/>
      <c r="F15" s="626"/>
      <c r="G15" s="626"/>
      <c r="H15" s="626"/>
      <c r="I15" s="626"/>
      <c r="J15" s="626"/>
      <c r="K15" s="626"/>
      <c r="L15" s="626"/>
      <c r="M15" s="626"/>
      <c r="N15" s="626"/>
      <c r="O15" s="626"/>
      <c r="P15" s="627"/>
      <c r="Q15" s="540" t="s">
        <v>523</v>
      </c>
      <c r="R15" s="541"/>
      <c r="S15" s="541"/>
      <c r="T15" s="541"/>
      <c r="U15" s="542"/>
    </row>
    <row r="16" spans="1:29" ht="40.15" customHeight="1" thickBot="1" x14ac:dyDescent="0.45">
      <c r="B16" s="436"/>
      <c r="C16" s="454"/>
      <c r="D16" s="455"/>
      <c r="E16" s="628"/>
      <c r="F16" s="629"/>
      <c r="G16" s="629"/>
      <c r="H16" s="629"/>
      <c r="I16" s="629"/>
      <c r="J16" s="629"/>
      <c r="K16" s="629"/>
      <c r="L16" s="629"/>
      <c r="M16" s="629"/>
      <c r="N16" s="629"/>
      <c r="O16" s="629"/>
      <c r="P16" s="630"/>
      <c r="Q16" s="543"/>
      <c r="R16" s="544"/>
      <c r="S16" s="544"/>
      <c r="T16" s="544"/>
      <c r="U16" s="545"/>
    </row>
    <row r="17" spans="2:21" ht="40.15" customHeight="1" x14ac:dyDescent="0.4">
      <c r="B17" s="435" t="s">
        <v>356</v>
      </c>
      <c r="C17" s="621" t="s">
        <v>362</v>
      </c>
      <c r="D17" s="622"/>
      <c r="E17" s="439" t="s">
        <v>372</v>
      </c>
      <c r="F17" s="440"/>
      <c r="G17" s="440"/>
      <c r="H17" s="440"/>
      <c r="I17" s="440"/>
      <c r="J17" s="440"/>
      <c r="K17" s="439" t="s">
        <v>360</v>
      </c>
      <c r="L17" s="440"/>
      <c r="M17" s="441"/>
      <c r="N17" s="440" t="s">
        <v>361</v>
      </c>
      <c r="O17" s="440"/>
      <c r="P17" s="441"/>
      <c r="Q17" s="417" t="s">
        <v>473</v>
      </c>
      <c r="R17" s="418"/>
      <c r="S17" s="418"/>
      <c r="T17" s="418"/>
      <c r="U17" s="419"/>
    </row>
    <row r="18" spans="2:21" ht="40.15" customHeight="1" x14ac:dyDescent="0.4">
      <c r="B18" s="435"/>
      <c r="C18" s="437" t="s">
        <v>373</v>
      </c>
      <c r="D18" s="25"/>
      <c r="E18" s="460"/>
      <c r="F18" s="460"/>
      <c r="G18" s="460"/>
      <c r="H18" s="460"/>
      <c r="I18" s="460"/>
      <c r="J18" s="604"/>
      <c r="K18" s="460"/>
      <c r="L18" s="460"/>
      <c r="M18" s="460"/>
      <c r="N18" s="554"/>
      <c r="O18" s="460"/>
      <c r="P18" s="460"/>
      <c r="Q18" s="417"/>
      <c r="R18" s="418"/>
      <c r="S18" s="418"/>
      <c r="T18" s="418"/>
      <c r="U18" s="419"/>
    </row>
    <row r="19" spans="2:21" ht="40.15" customHeight="1" x14ac:dyDescent="0.4">
      <c r="B19" s="435"/>
      <c r="C19" s="437"/>
      <c r="D19" s="26"/>
      <c r="E19" s="433"/>
      <c r="F19" s="433"/>
      <c r="G19" s="433"/>
      <c r="H19" s="433"/>
      <c r="I19" s="433"/>
      <c r="J19" s="624"/>
      <c r="K19" s="433"/>
      <c r="L19" s="433"/>
      <c r="M19" s="433"/>
      <c r="N19" s="434"/>
      <c r="O19" s="433"/>
      <c r="P19" s="433"/>
      <c r="Q19" s="417"/>
      <c r="R19" s="418"/>
      <c r="S19" s="418"/>
      <c r="T19" s="418"/>
      <c r="U19" s="419"/>
    </row>
    <row r="20" spans="2:21" ht="40.15" customHeight="1" x14ac:dyDescent="0.4">
      <c r="B20" s="435"/>
      <c r="C20" s="437"/>
      <c r="D20" s="26"/>
      <c r="E20" s="433"/>
      <c r="F20" s="433"/>
      <c r="G20" s="433"/>
      <c r="H20" s="433"/>
      <c r="I20" s="433"/>
      <c r="J20" s="624"/>
      <c r="K20" s="433"/>
      <c r="L20" s="433"/>
      <c r="M20" s="433"/>
      <c r="N20" s="434"/>
      <c r="O20" s="433"/>
      <c r="P20" s="433"/>
      <c r="Q20" s="417"/>
      <c r="R20" s="418"/>
      <c r="S20" s="418"/>
      <c r="T20" s="418"/>
      <c r="U20" s="419"/>
    </row>
    <row r="21" spans="2:21" ht="40.15" customHeight="1" x14ac:dyDescent="0.4">
      <c r="B21" s="435"/>
      <c r="C21" s="437"/>
      <c r="D21" s="26"/>
      <c r="E21" s="433"/>
      <c r="F21" s="433"/>
      <c r="G21" s="433"/>
      <c r="H21" s="433"/>
      <c r="I21" s="433"/>
      <c r="J21" s="624"/>
      <c r="K21" s="433"/>
      <c r="L21" s="433"/>
      <c r="M21" s="433"/>
      <c r="N21" s="434"/>
      <c r="O21" s="433"/>
      <c r="P21" s="433"/>
      <c r="Q21" s="417"/>
      <c r="R21" s="418"/>
      <c r="S21" s="418"/>
      <c r="T21" s="418"/>
      <c r="U21" s="419"/>
    </row>
    <row r="22" spans="2:21" ht="40.15" customHeight="1" thickBot="1" x14ac:dyDescent="0.45">
      <c r="B22" s="436"/>
      <c r="C22" s="438"/>
      <c r="D22" s="29"/>
      <c r="E22" s="431"/>
      <c r="F22" s="431"/>
      <c r="G22" s="431"/>
      <c r="H22" s="431"/>
      <c r="I22" s="431"/>
      <c r="J22" s="623"/>
      <c r="K22" s="431"/>
      <c r="L22" s="431"/>
      <c r="M22" s="431"/>
      <c r="N22" s="432"/>
      <c r="O22" s="431"/>
      <c r="P22" s="431"/>
      <c r="Q22" s="420"/>
      <c r="R22" s="421"/>
      <c r="S22" s="421"/>
      <c r="T22" s="421"/>
      <c r="U22" s="422"/>
    </row>
    <row r="23" spans="2:21" ht="40.15" customHeight="1" thickBot="1" x14ac:dyDescent="0.45">
      <c r="B23" s="35"/>
      <c r="C23" s="538" t="s">
        <v>555</v>
      </c>
      <c r="D23" s="538"/>
      <c r="E23" s="538"/>
      <c r="F23" s="538"/>
      <c r="G23" s="538"/>
      <c r="H23" s="538"/>
      <c r="I23" s="538"/>
      <c r="J23" s="538"/>
      <c r="K23" s="538"/>
      <c r="L23" s="538"/>
      <c r="M23" s="538"/>
      <c r="N23" s="538"/>
      <c r="O23" s="538"/>
      <c r="P23" s="538"/>
      <c r="Q23" s="538"/>
      <c r="R23" s="538"/>
      <c r="S23" s="538"/>
      <c r="T23" s="538"/>
      <c r="U23" s="539"/>
    </row>
    <row r="24" spans="2:21" ht="59.45" customHeight="1" x14ac:dyDescent="0.4">
      <c r="B24" s="36"/>
      <c r="C24" s="617"/>
      <c r="D24" s="618"/>
      <c r="E24" s="618"/>
      <c r="F24" s="618"/>
      <c r="G24" s="618"/>
      <c r="H24" s="618"/>
      <c r="I24" s="618"/>
      <c r="J24" s="522" t="s">
        <v>333</v>
      </c>
      <c r="K24" s="522"/>
      <c r="L24" s="522"/>
      <c r="M24" s="522" t="s">
        <v>334</v>
      </c>
      <c r="N24" s="522"/>
      <c r="O24" s="522"/>
      <c r="P24" s="522" t="s">
        <v>335</v>
      </c>
      <c r="Q24" s="522"/>
      <c r="R24" s="522"/>
      <c r="S24" s="463" t="s">
        <v>554</v>
      </c>
      <c r="T24" s="464"/>
      <c r="U24" s="465"/>
    </row>
    <row r="25" spans="2:21" ht="42" customHeight="1" x14ac:dyDescent="0.4">
      <c r="B25" s="36"/>
      <c r="C25" s="572" t="s">
        <v>567</v>
      </c>
      <c r="D25" s="709"/>
      <c r="E25" s="581" t="s">
        <v>340</v>
      </c>
      <c r="F25" s="582"/>
      <c r="G25" s="582"/>
      <c r="H25" s="23"/>
      <c r="I25" s="24"/>
      <c r="J25" s="579" t="b">
        <f>IF(K9="○",'２_経費計算書'!L65)</f>
        <v>0</v>
      </c>
      <c r="K25" s="579"/>
      <c r="L25" s="579"/>
      <c r="M25" s="579" t="b">
        <f>IF(K9="○",'２_経費計算書'!I65)</f>
        <v>0</v>
      </c>
      <c r="N25" s="579"/>
      <c r="O25" s="579"/>
      <c r="P25" s="580">
        <f>MIN(ROUNDDOWN(M25*4/5,-3),IF(K6="○",2500000,IF('１_基本情報'!F27&gt;=31,2500000,IF('１_基本情報'!F27&gt;=21,2000000,IF('１_基本情報'!F27=11,1500000,IF('１_基本情報'!F27&gt;=1,1000000,0))))))</f>
        <v>0</v>
      </c>
      <c r="Q25" s="580"/>
      <c r="R25" s="580"/>
      <c r="S25" s="669" cm="1">
        <f t="array" ref="S25">MIN(P25+'１_基本情報'!F27:J27,IF(K6="○",2500000,IF('１_基本情報'!F27&gt;=31,2500000,IF('１_基本情報'!F27&gt;=21,2000000,IF('１_基本情報'!F27=11,1500000,IF('１_基本情報'!F27&gt;=1,1000000,0))))))</f>
        <v>0</v>
      </c>
      <c r="T25" s="669"/>
      <c r="U25" s="670"/>
    </row>
    <row r="26" spans="2:21" ht="40.15" customHeight="1" thickBot="1" x14ac:dyDescent="0.45">
      <c r="B26" s="20"/>
      <c r="C26" s="566" t="s">
        <v>416</v>
      </c>
      <c r="D26" s="567"/>
      <c r="E26" s="567"/>
      <c r="F26" s="567"/>
      <c r="G26" s="567"/>
      <c r="H26" s="567"/>
      <c r="I26" s="568"/>
      <c r="J26" s="564">
        <f>SUM(J25:L25)</f>
        <v>0</v>
      </c>
      <c r="K26" s="564"/>
      <c r="L26" s="564"/>
      <c r="M26" s="564">
        <f>SUM(M25:O25)</f>
        <v>0</v>
      </c>
      <c r="N26" s="564"/>
      <c r="O26" s="564"/>
      <c r="P26" s="564">
        <f>SUM(P25:R25)</f>
        <v>0</v>
      </c>
      <c r="Q26" s="564"/>
      <c r="R26" s="564"/>
      <c r="S26" s="564">
        <f>SUM(S25:U25)</f>
        <v>0</v>
      </c>
      <c r="T26" s="564"/>
      <c r="U26" s="564"/>
    </row>
    <row r="27" spans="2:21" ht="40.15" customHeight="1" thickTop="1" x14ac:dyDescent="0.4">
      <c r="B27" s="20"/>
      <c r="C27" s="692" t="s">
        <v>568</v>
      </c>
      <c r="D27" s="693"/>
      <c r="E27" s="694" t="s">
        <v>340</v>
      </c>
      <c r="F27" s="695"/>
      <c r="G27" s="695"/>
      <c r="H27" s="242"/>
      <c r="I27" s="244"/>
      <c r="J27" s="707" t="b">
        <f>IF(E9="○",'２_経費計算書'!L65)</f>
        <v>0</v>
      </c>
      <c r="K27" s="707"/>
      <c r="L27" s="707"/>
      <c r="M27" s="707" t="b">
        <f>IF(E9="○",'２_経費計算書'!I65)</f>
        <v>0</v>
      </c>
      <c r="N27" s="707"/>
      <c r="O27" s="707"/>
      <c r="P27" s="708">
        <f>MIN(ROUNDDOWN(M27*4/5,-3),IF(K6="○",2550000,IF('１_基本情報'!F27&gt;=31,2550000,IF('１_基本情報'!F27&gt;=21,2050000,IF('１_基本情報'!F27=11,1550000,IF('１_基本情報'!F27&gt;=1,1050000,0))))))</f>
        <v>0</v>
      </c>
      <c r="Q27" s="708"/>
      <c r="R27" s="708"/>
      <c r="S27" s="696" cm="1">
        <f t="array" ref="S27">MIN(P27+'１_基本情報'!F27:J27,IF(K6="○",2550000,IF('１_基本情報'!F27&gt;=31,2550000,IF('１_基本情報'!F27&gt;=21,2050000,IF('１_基本情報'!F27=11,1550000,IF('１_基本情報'!F27&gt;=1,1050000,0))))))</f>
        <v>0</v>
      </c>
      <c r="T27" s="697"/>
      <c r="U27" s="698"/>
    </row>
    <row r="28" spans="2:21" ht="40.15" customHeight="1" thickBot="1" x14ac:dyDescent="0.45">
      <c r="B28" s="20"/>
      <c r="C28" s="566" t="s">
        <v>416</v>
      </c>
      <c r="D28" s="567"/>
      <c r="E28" s="567"/>
      <c r="F28" s="567"/>
      <c r="G28" s="567"/>
      <c r="H28" s="567"/>
      <c r="I28" s="568"/>
      <c r="J28" s="564">
        <f>SUM(J27)</f>
        <v>0</v>
      </c>
      <c r="K28" s="564"/>
      <c r="L28" s="564"/>
      <c r="M28" s="564">
        <f t="shared" ref="M28" si="0">SUM(M27)</f>
        <v>0</v>
      </c>
      <c r="N28" s="564"/>
      <c r="O28" s="564"/>
      <c r="P28" s="564">
        <f t="shared" ref="P28" si="1">SUM(P27)</f>
        <v>0</v>
      </c>
      <c r="Q28" s="564"/>
      <c r="R28" s="564"/>
      <c r="S28" s="569">
        <f t="shared" ref="S28" si="2">SUM(S27)</f>
        <v>0</v>
      </c>
      <c r="T28" s="569"/>
      <c r="U28" s="569"/>
    </row>
    <row r="29" spans="2:21" s="41" customFormat="1" ht="42" customHeight="1" thickTop="1" thickBot="1" x14ac:dyDescent="0.45">
      <c r="B29" s="42"/>
      <c r="C29" s="699" t="s">
        <v>336</v>
      </c>
      <c r="D29" s="700"/>
      <c r="E29" s="700"/>
      <c r="F29" s="700"/>
      <c r="G29" s="700"/>
      <c r="H29" s="700"/>
      <c r="I29" s="701"/>
      <c r="J29" s="702">
        <f>SUM(J26,J28)</f>
        <v>0</v>
      </c>
      <c r="K29" s="703"/>
      <c r="L29" s="704"/>
      <c r="M29" s="702">
        <f>SUM(M26,M28)</f>
        <v>0</v>
      </c>
      <c r="N29" s="703"/>
      <c r="O29" s="704"/>
      <c r="P29" s="705">
        <f>SUM(P26,P28)</f>
        <v>0</v>
      </c>
      <c r="Q29" s="706"/>
      <c r="R29" s="706"/>
      <c r="S29" s="702">
        <f>SUM(S26,S28)</f>
        <v>0</v>
      </c>
      <c r="T29" s="703"/>
      <c r="U29" s="703"/>
    </row>
    <row r="30" spans="2:21" ht="42" customHeight="1" x14ac:dyDescent="0.4">
      <c r="B30" s="22"/>
      <c r="R30" s="243"/>
    </row>
    <row r="31" spans="2:21" ht="42" customHeight="1" x14ac:dyDescent="0.4">
      <c r="B31" s="22"/>
    </row>
    <row r="32" spans="2:21" ht="42" customHeight="1" x14ac:dyDescent="0.4">
      <c r="B32" s="22"/>
    </row>
    <row r="33" spans="2:2" ht="42" customHeight="1" x14ac:dyDescent="0.4">
      <c r="B33" s="22"/>
    </row>
    <row r="34" spans="2:2" ht="42" customHeight="1" x14ac:dyDescent="0.4"/>
    <row r="35" spans="2:2" ht="42" customHeight="1" x14ac:dyDescent="0.4"/>
    <row r="36" spans="2:2" ht="42" customHeight="1" x14ac:dyDescent="0.4"/>
    <row r="37" spans="2:2" ht="42" customHeight="1" x14ac:dyDescent="0.4"/>
    <row r="38" spans="2:2" ht="42" customHeight="1" x14ac:dyDescent="0.4"/>
    <row r="39" spans="2:2" ht="42" customHeight="1" x14ac:dyDescent="0.4"/>
    <row r="40" spans="2:2" ht="42" customHeight="1" x14ac:dyDescent="0.4"/>
    <row r="41" spans="2:2" ht="42" customHeight="1" x14ac:dyDescent="0.4"/>
    <row r="42" spans="2:2" ht="42" customHeight="1" x14ac:dyDescent="0.4"/>
    <row r="43" spans="2:2" ht="42" customHeight="1" x14ac:dyDescent="0.4"/>
    <row r="44" spans="2:2" ht="42" customHeight="1" x14ac:dyDescent="0.4"/>
    <row r="45" spans="2:2" ht="42" customHeight="1" x14ac:dyDescent="0.4"/>
    <row r="46" spans="2:2" ht="42" customHeight="1" x14ac:dyDescent="0.4"/>
    <row r="47" spans="2:2" ht="42" customHeight="1" x14ac:dyDescent="0.4"/>
    <row r="48" spans="2:2" ht="42" customHeight="1" x14ac:dyDescent="0.4"/>
    <row r="49" ht="42" customHeight="1" x14ac:dyDescent="0.4"/>
    <row r="50" ht="42" customHeight="1" x14ac:dyDescent="0.4"/>
    <row r="51" ht="42" customHeight="1" x14ac:dyDescent="0.4"/>
    <row r="52" ht="42" customHeight="1" x14ac:dyDescent="0.4"/>
    <row r="53" ht="42" customHeight="1" x14ac:dyDescent="0.4"/>
    <row r="54" ht="42" customHeight="1" x14ac:dyDescent="0.4"/>
    <row r="55" ht="42" customHeight="1" x14ac:dyDescent="0.4"/>
    <row r="56" ht="42" customHeight="1" x14ac:dyDescent="0.4"/>
    <row r="57" ht="42" customHeight="1" x14ac:dyDescent="0.4"/>
  </sheetData>
  <mergeCells count="94">
    <mergeCell ref="B5:B6"/>
    <mergeCell ref="C5:D5"/>
    <mergeCell ref="E5:P5"/>
    <mergeCell ref="Q5:U5"/>
    <mergeCell ref="C6:D6"/>
    <mergeCell ref="F6:J6"/>
    <mergeCell ref="L6:P6"/>
    <mergeCell ref="Q6:U6"/>
    <mergeCell ref="C4:D4"/>
    <mergeCell ref="E4:P4"/>
    <mergeCell ref="Q4:U4"/>
    <mergeCell ref="C7:D7"/>
    <mergeCell ref="E7:P7"/>
    <mergeCell ref="Q7:U7"/>
    <mergeCell ref="B8:B9"/>
    <mergeCell ref="C8:D9"/>
    <mergeCell ref="E8:P8"/>
    <mergeCell ref="Q8:U9"/>
    <mergeCell ref="F9:J9"/>
    <mergeCell ref="L9:P9"/>
    <mergeCell ref="B15:B16"/>
    <mergeCell ref="C15:D16"/>
    <mergeCell ref="E15:P16"/>
    <mergeCell ref="Q15:U16"/>
    <mergeCell ref="B10:B12"/>
    <mergeCell ref="C10:D12"/>
    <mergeCell ref="F10:H10"/>
    <mergeCell ref="J10:L10"/>
    <mergeCell ref="N10:P10"/>
    <mergeCell ref="Q10:U12"/>
    <mergeCell ref="F11:H11"/>
    <mergeCell ref="J11:L11"/>
    <mergeCell ref="N11:P11"/>
    <mergeCell ref="E12:H12"/>
    <mergeCell ref="I12:P12"/>
    <mergeCell ref="B13:B14"/>
    <mergeCell ref="C13:D14"/>
    <mergeCell ref="E13:P14"/>
    <mergeCell ref="Q13:U14"/>
    <mergeCell ref="Q17:U22"/>
    <mergeCell ref="C18:C22"/>
    <mergeCell ref="E18:J18"/>
    <mergeCell ref="K18:M18"/>
    <mergeCell ref="N18:P18"/>
    <mergeCell ref="N22:P22"/>
    <mergeCell ref="B17:B22"/>
    <mergeCell ref="C17:D17"/>
    <mergeCell ref="E17:J17"/>
    <mergeCell ref="K17:M17"/>
    <mergeCell ref="N17:P17"/>
    <mergeCell ref="E19:J19"/>
    <mergeCell ref="K19:M19"/>
    <mergeCell ref="N19:P19"/>
    <mergeCell ref="E20:J20"/>
    <mergeCell ref="K20:M20"/>
    <mergeCell ref="N20:P20"/>
    <mergeCell ref="E21:J21"/>
    <mergeCell ref="K21:M21"/>
    <mergeCell ref="N21:P21"/>
    <mergeCell ref="E22:J22"/>
    <mergeCell ref="K22:M22"/>
    <mergeCell ref="S25:U25"/>
    <mergeCell ref="C23:U23"/>
    <mergeCell ref="C24:I24"/>
    <mergeCell ref="J24:L24"/>
    <mergeCell ref="M24:O24"/>
    <mergeCell ref="P24:R24"/>
    <mergeCell ref="S24:U24"/>
    <mergeCell ref="C25:D25"/>
    <mergeCell ref="E25:G25"/>
    <mergeCell ref="J25:L25"/>
    <mergeCell ref="M25:O25"/>
    <mergeCell ref="P25:R25"/>
    <mergeCell ref="C26:I26"/>
    <mergeCell ref="J26:L26"/>
    <mergeCell ref="M26:O26"/>
    <mergeCell ref="P26:R26"/>
    <mergeCell ref="S26:U26"/>
    <mergeCell ref="C27:D27"/>
    <mergeCell ref="E27:G27"/>
    <mergeCell ref="S27:U27"/>
    <mergeCell ref="C29:I29"/>
    <mergeCell ref="J29:L29"/>
    <mergeCell ref="M29:O29"/>
    <mergeCell ref="P29:R29"/>
    <mergeCell ref="C28:I28"/>
    <mergeCell ref="J28:L28"/>
    <mergeCell ref="M28:O28"/>
    <mergeCell ref="P28:R28"/>
    <mergeCell ref="J27:L27"/>
    <mergeCell ref="M27:O27"/>
    <mergeCell ref="P27:R27"/>
    <mergeCell ref="S28:U28"/>
    <mergeCell ref="S29:U29"/>
  </mergeCells>
  <phoneticPr fontId="1"/>
  <dataValidations count="3">
    <dataValidation type="list" allowBlank="1" showInputMessage="1" showErrorMessage="1" sqref="K9 E6 K6 E9" xr:uid="{DC1095D8-BF1E-453E-8E31-4A9CCEC9E2E9}">
      <formula1>$AB$6</formula1>
    </dataValidation>
    <dataValidation type="list" allowBlank="1" showInputMessage="1" showErrorMessage="1" sqref="D18:D22" xr:uid="{C472EA3B-55FB-47C2-A434-B9F9F5EE552B}">
      <formula1>$AC$6:$AC$9</formula1>
    </dataValidation>
    <dataValidation type="list" allowBlank="1" showInputMessage="1" showErrorMessage="1" sqref="E7:P7" xr:uid="{B78DF745-EE25-49B0-9297-D1AD2D38204E}">
      <formula1>$AA$6:$AA$8</formula1>
    </dataValidation>
  </dataValidations>
  <printOptions horizontalCentered="1"/>
  <pageMargins left="0.31496062992125984" right="0.31496062992125984" top="0.74803149606299213" bottom="0.74803149606299213" header="0.31496062992125984" footer="0.31496062992125984"/>
  <rowBreaks count="1" manualBreakCount="1">
    <brk id="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25FA4F9-0CED-4F1C-B80F-9C533168A480}">
          <x14:formula1>
            <xm:f>リスト!$G$8</xm:f>
          </x14:formula1>
          <xm:sqref>E10:E11 I10:I11 M10:M11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AC59"/>
  <sheetViews>
    <sheetView view="pageBreakPreview" zoomScaleNormal="100" zoomScaleSheetLayoutView="100" workbookViewId="0">
      <pane ySplit="1" topLeftCell="A23" activePane="bottomLeft" state="frozen"/>
      <selection activeCell="B5" sqref="B5"/>
      <selection pane="bottomLeft" activeCell="E10" sqref="E10:P10"/>
    </sheetView>
  </sheetViews>
  <sheetFormatPr defaultColWidth="9" defaultRowHeight="13.5" x14ac:dyDescent="0.4"/>
  <cols>
    <col min="1" max="1" width="3.625" style="2" customWidth="1"/>
    <col min="2" max="2" width="3.75" style="4" customWidth="1"/>
    <col min="3" max="3" width="4" style="2" customWidth="1"/>
    <col min="4" max="4" width="22" style="2" customWidth="1"/>
    <col min="5" max="16" width="7.75" style="2" customWidth="1"/>
    <col min="17" max="20" width="7.125" style="2" customWidth="1"/>
    <col min="21" max="21" width="7.75" style="2" customWidth="1"/>
    <col min="22" max="22" width="2.5" style="2" customWidth="1"/>
    <col min="23" max="25" width="9" style="2"/>
    <col min="26" max="26" width="11.25" style="2" bestFit="1" customWidth="1"/>
    <col min="27" max="16384" width="9" style="2"/>
  </cols>
  <sheetData>
    <row r="1" spans="1:29" ht="26.25" customHeight="1" x14ac:dyDescent="0.4">
      <c r="A1" s="10" t="s">
        <v>463</v>
      </c>
      <c r="B1" s="1"/>
    </row>
    <row r="2" spans="1:29" s="46" customFormat="1" ht="23.25" customHeight="1" x14ac:dyDescent="0.4">
      <c r="A2" s="9" t="s">
        <v>356</v>
      </c>
      <c r="B2" s="45" t="s">
        <v>425</v>
      </c>
    </row>
    <row r="3" spans="1:29" ht="6" customHeight="1" thickBot="1" x14ac:dyDescent="0.45">
      <c r="A3" s="7"/>
      <c r="B3" s="6"/>
      <c r="C3" s="6"/>
      <c r="D3" s="6"/>
      <c r="E3" s="3"/>
      <c r="F3" s="3"/>
    </row>
    <row r="4" spans="1:29" ht="37.5" customHeight="1" thickBot="1" x14ac:dyDescent="0.45">
      <c r="B4" s="28" t="s">
        <v>11</v>
      </c>
      <c r="C4" s="498" t="s">
        <v>5</v>
      </c>
      <c r="D4" s="499"/>
      <c r="E4" s="498" t="s">
        <v>6</v>
      </c>
      <c r="F4" s="499"/>
      <c r="G4" s="499"/>
      <c r="H4" s="499"/>
      <c r="I4" s="499"/>
      <c r="J4" s="499"/>
      <c r="K4" s="499"/>
      <c r="L4" s="499"/>
      <c r="M4" s="499"/>
      <c r="N4" s="499"/>
      <c r="O4" s="499"/>
      <c r="P4" s="639"/>
      <c r="Q4" s="498" t="s">
        <v>12</v>
      </c>
      <c r="R4" s="499"/>
      <c r="S4" s="499"/>
      <c r="T4" s="499"/>
      <c r="U4" s="500"/>
    </row>
    <row r="5" spans="1:29" ht="40.15" customHeight="1" thickTop="1" thickBot="1" x14ac:dyDescent="0.45">
      <c r="B5" s="33" t="s">
        <v>21</v>
      </c>
      <c r="C5" s="549" t="s">
        <v>19</v>
      </c>
      <c r="D5" s="550"/>
      <c r="E5" s="732" t="s">
        <v>516</v>
      </c>
      <c r="F5" s="733"/>
      <c r="G5" s="733"/>
      <c r="H5" s="734"/>
      <c r="I5" s="733" t="s">
        <v>517</v>
      </c>
      <c r="J5" s="733"/>
      <c r="K5" s="733"/>
      <c r="L5" s="734"/>
      <c r="M5" s="733" t="s">
        <v>578</v>
      </c>
      <c r="N5" s="733"/>
      <c r="O5" s="733"/>
      <c r="P5" s="733"/>
      <c r="Q5" s="729"/>
      <c r="R5" s="730"/>
      <c r="S5" s="730"/>
      <c r="T5" s="730"/>
      <c r="U5" s="731"/>
    </row>
    <row r="6" spans="1:29" ht="40.15" customHeight="1" thickBot="1" x14ac:dyDescent="0.45">
      <c r="B6" s="34" t="s">
        <v>22</v>
      </c>
      <c r="C6" s="415" t="s">
        <v>4</v>
      </c>
      <c r="D6" s="416"/>
      <c r="E6" s="735"/>
      <c r="F6" s="736"/>
      <c r="G6" s="736"/>
      <c r="H6" s="737"/>
      <c r="I6" s="736"/>
      <c r="J6" s="736"/>
      <c r="K6" s="736"/>
      <c r="L6" s="737"/>
      <c r="M6" s="736"/>
      <c r="N6" s="736"/>
      <c r="O6" s="736"/>
      <c r="P6" s="737"/>
      <c r="Q6" s="551"/>
      <c r="R6" s="552"/>
      <c r="S6" s="552"/>
      <c r="T6" s="552"/>
      <c r="U6" s="553"/>
      <c r="Y6" s="2" t="s">
        <v>4</v>
      </c>
      <c r="AA6" s="2" t="s">
        <v>3</v>
      </c>
      <c r="AB6" s="2" t="s">
        <v>368</v>
      </c>
      <c r="AC6" s="2" t="s">
        <v>359</v>
      </c>
    </row>
    <row r="7" spans="1:29" ht="40.15" customHeight="1" x14ac:dyDescent="0.4">
      <c r="B7" s="466" t="s">
        <v>25</v>
      </c>
      <c r="C7" s="660" t="s">
        <v>96</v>
      </c>
      <c r="D7" s="484"/>
      <c r="E7" s="487"/>
      <c r="F7" s="488"/>
      <c r="G7" s="488"/>
      <c r="H7" s="489"/>
      <c r="I7" s="488"/>
      <c r="J7" s="488"/>
      <c r="K7" s="488"/>
      <c r="L7" s="489"/>
      <c r="M7" s="488"/>
      <c r="N7" s="488"/>
      <c r="O7" s="488"/>
      <c r="P7" s="489"/>
      <c r="Q7" s="640" t="s">
        <v>581</v>
      </c>
      <c r="R7" s="641"/>
      <c r="S7" s="641"/>
      <c r="T7" s="641"/>
      <c r="U7" s="642"/>
      <c r="Y7" s="210" t="s">
        <v>320</v>
      </c>
      <c r="Z7" s="5">
        <v>1000000</v>
      </c>
      <c r="AA7" s="2" t="s">
        <v>9</v>
      </c>
      <c r="AB7" s="2" t="s">
        <v>369</v>
      </c>
      <c r="AC7" s="2" t="s">
        <v>363</v>
      </c>
    </row>
    <row r="8" spans="1:29" ht="40.15" customHeight="1" x14ac:dyDescent="0.4">
      <c r="B8" s="467"/>
      <c r="C8" s="27"/>
      <c r="D8" s="32" t="s">
        <v>321</v>
      </c>
      <c r="E8" s="532"/>
      <c r="F8" s="533"/>
      <c r="G8" s="533"/>
      <c r="H8" s="534"/>
      <c r="I8" s="533"/>
      <c r="J8" s="533"/>
      <c r="K8" s="533"/>
      <c r="L8" s="534"/>
      <c r="M8" s="533"/>
      <c r="N8" s="533"/>
      <c r="O8" s="533"/>
      <c r="P8" s="534"/>
      <c r="Q8" s="513" t="s">
        <v>322</v>
      </c>
      <c r="R8" s="514"/>
      <c r="S8" s="514"/>
      <c r="T8" s="514"/>
      <c r="U8" s="515"/>
      <c r="Y8" s="210" t="s">
        <v>546</v>
      </c>
      <c r="Z8" s="5">
        <v>1000000</v>
      </c>
      <c r="AA8" s="2" t="s">
        <v>10</v>
      </c>
      <c r="AC8" s="2" t="s">
        <v>364</v>
      </c>
    </row>
    <row r="9" spans="1:29" ht="40.15" customHeight="1" thickBot="1" x14ac:dyDescent="0.45">
      <c r="B9" s="468"/>
      <c r="C9" s="511" t="s">
        <v>345</v>
      </c>
      <c r="D9" s="512"/>
      <c r="E9" s="529"/>
      <c r="F9" s="530"/>
      <c r="G9" s="530"/>
      <c r="H9" s="531"/>
      <c r="I9" s="529"/>
      <c r="J9" s="530"/>
      <c r="K9" s="530"/>
      <c r="L9" s="531"/>
      <c r="M9" s="529"/>
      <c r="N9" s="530"/>
      <c r="O9" s="530"/>
      <c r="P9" s="531"/>
      <c r="Q9" s="516" t="s">
        <v>524</v>
      </c>
      <c r="R9" s="517"/>
      <c r="S9" s="517"/>
      <c r="T9" s="517"/>
      <c r="U9" s="518"/>
      <c r="Y9" s="210" t="s">
        <v>452</v>
      </c>
      <c r="Z9" s="5">
        <v>300000</v>
      </c>
      <c r="AA9" s="2" t="s">
        <v>85</v>
      </c>
      <c r="AC9" s="2" t="s">
        <v>365</v>
      </c>
    </row>
    <row r="10" spans="1:29" ht="60" customHeight="1" thickBot="1" x14ac:dyDescent="0.45">
      <c r="B10" s="39" t="s">
        <v>346</v>
      </c>
      <c r="C10" s="415" t="s">
        <v>387</v>
      </c>
      <c r="D10" s="416"/>
      <c r="E10" s="535"/>
      <c r="F10" s="536"/>
      <c r="G10" s="536"/>
      <c r="H10" s="536"/>
      <c r="I10" s="536"/>
      <c r="J10" s="536"/>
      <c r="K10" s="536"/>
      <c r="L10" s="536"/>
      <c r="M10" s="536"/>
      <c r="N10" s="536"/>
      <c r="O10" s="536"/>
      <c r="P10" s="537"/>
      <c r="Q10" s="558" t="s">
        <v>521</v>
      </c>
      <c r="R10" s="559"/>
      <c r="S10" s="559"/>
      <c r="T10" s="559"/>
      <c r="U10" s="560"/>
      <c r="Y10" s="53" t="s">
        <v>533</v>
      </c>
      <c r="Z10" s="5">
        <v>300000</v>
      </c>
      <c r="AC10" s="2" t="s">
        <v>370</v>
      </c>
    </row>
    <row r="11" spans="1:29" ht="40.15" customHeight="1" x14ac:dyDescent="0.4">
      <c r="B11" s="413" t="s">
        <v>87</v>
      </c>
      <c r="C11" s="631" t="s">
        <v>349</v>
      </c>
      <c r="D11" s="501"/>
      <c r="E11" s="526"/>
      <c r="F11" s="527"/>
      <c r="G11" s="527"/>
      <c r="H11" s="527"/>
      <c r="I11" s="527"/>
      <c r="J11" s="527"/>
      <c r="K11" s="527"/>
      <c r="L11" s="527"/>
      <c r="M11" s="527"/>
      <c r="N11" s="527"/>
      <c r="O11" s="527"/>
      <c r="P11" s="528"/>
      <c r="Q11" s="502" t="s">
        <v>348</v>
      </c>
      <c r="R11" s="503"/>
      <c r="S11" s="503"/>
      <c r="T11" s="503"/>
      <c r="U11" s="504"/>
      <c r="Y11" s="53" t="s">
        <v>534</v>
      </c>
      <c r="Z11" s="5">
        <v>1000000</v>
      </c>
      <c r="AC11" s="2" t="s">
        <v>352</v>
      </c>
    </row>
    <row r="12" spans="1:29" ht="40.15" customHeight="1" thickBot="1" x14ac:dyDescent="0.45">
      <c r="B12" s="414"/>
      <c r="C12" s="632" t="s">
        <v>347</v>
      </c>
      <c r="D12" s="633"/>
      <c r="E12" s="529"/>
      <c r="F12" s="530"/>
      <c r="G12" s="530"/>
      <c r="H12" s="530"/>
      <c r="I12" s="530"/>
      <c r="J12" s="530"/>
      <c r="K12" s="530"/>
      <c r="L12" s="530"/>
      <c r="M12" s="530"/>
      <c r="N12" s="530"/>
      <c r="O12" s="530"/>
      <c r="P12" s="531"/>
      <c r="Q12" s="555" t="s">
        <v>379</v>
      </c>
      <c r="R12" s="556"/>
      <c r="S12" s="556"/>
      <c r="T12" s="556"/>
      <c r="U12" s="557"/>
      <c r="Y12" s="53" t="s">
        <v>535</v>
      </c>
      <c r="Z12" s="5"/>
      <c r="AC12" s="2" t="s">
        <v>371</v>
      </c>
    </row>
    <row r="13" spans="1:29" ht="40.15" customHeight="1" thickBot="1" x14ac:dyDescent="0.45">
      <c r="B13" s="31" t="s">
        <v>355</v>
      </c>
      <c r="C13" s="415" t="s">
        <v>3</v>
      </c>
      <c r="D13" s="416"/>
      <c r="E13" s="472"/>
      <c r="F13" s="470"/>
      <c r="G13" s="470"/>
      <c r="H13" s="471"/>
      <c r="I13" s="472"/>
      <c r="J13" s="470"/>
      <c r="K13" s="470"/>
      <c r="L13" s="471"/>
      <c r="M13" s="472"/>
      <c r="N13" s="470"/>
      <c r="O13" s="470"/>
      <c r="P13" s="471"/>
      <c r="Q13" s="551"/>
      <c r="R13" s="552"/>
      <c r="S13" s="552"/>
      <c r="T13" s="552"/>
      <c r="U13" s="553"/>
      <c r="Y13" s="53" t="s">
        <v>536</v>
      </c>
      <c r="Z13" s="5"/>
      <c r="AC13" s="2" t="s">
        <v>353</v>
      </c>
    </row>
    <row r="14" spans="1:29" ht="40.15" customHeight="1" x14ac:dyDescent="0.4">
      <c r="B14" s="473" t="s">
        <v>356</v>
      </c>
      <c r="C14" s="611" t="s">
        <v>350</v>
      </c>
      <c r="D14" s="612"/>
      <c r="E14" s="155"/>
      <c r="F14" s="469" t="s">
        <v>405</v>
      </c>
      <c r="G14" s="469"/>
      <c r="H14" s="469"/>
      <c r="I14" s="155"/>
      <c r="J14" s="469" t="s">
        <v>406</v>
      </c>
      <c r="K14" s="469"/>
      <c r="L14" s="469"/>
      <c r="M14" s="155"/>
      <c r="N14" s="469" t="s">
        <v>407</v>
      </c>
      <c r="O14" s="469"/>
      <c r="P14" s="469"/>
      <c r="Q14" s="719"/>
      <c r="R14" s="720"/>
      <c r="S14" s="720"/>
      <c r="T14" s="720"/>
      <c r="U14" s="721"/>
      <c r="Y14" s="53" t="s">
        <v>537</v>
      </c>
      <c r="Z14" s="5"/>
    </row>
    <row r="15" spans="1:29" ht="40.15" customHeight="1" x14ac:dyDescent="0.4">
      <c r="B15" s="413"/>
      <c r="C15" s="613"/>
      <c r="D15" s="614"/>
      <c r="E15" s="164"/>
      <c r="F15" s="442" t="s">
        <v>408</v>
      </c>
      <c r="G15" s="442"/>
      <c r="H15" s="442"/>
      <c r="I15" s="164"/>
      <c r="J15" s="442" t="s">
        <v>351</v>
      </c>
      <c r="K15" s="442"/>
      <c r="L15" s="442"/>
      <c r="M15" s="164"/>
      <c r="N15" s="442" t="s">
        <v>409</v>
      </c>
      <c r="O15" s="442"/>
      <c r="P15" s="442"/>
      <c r="Q15" s="722"/>
      <c r="R15" s="723"/>
      <c r="S15" s="723"/>
      <c r="T15" s="723"/>
      <c r="U15" s="724"/>
      <c r="Y15" s="53" t="s">
        <v>538</v>
      </c>
      <c r="Z15" s="5"/>
    </row>
    <row r="16" spans="1:29" ht="79.900000000000006" customHeight="1" thickBot="1" x14ac:dyDescent="0.45">
      <c r="B16" s="414"/>
      <c r="C16" s="615"/>
      <c r="D16" s="616"/>
      <c r="E16" s="602" t="s">
        <v>354</v>
      </c>
      <c r="F16" s="602"/>
      <c r="G16" s="602"/>
      <c r="H16" s="602"/>
      <c r="I16" s="728"/>
      <c r="J16" s="728"/>
      <c r="K16" s="728"/>
      <c r="L16" s="728"/>
      <c r="M16" s="728"/>
      <c r="N16" s="728"/>
      <c r="O16" s="728"/>
      <c r="P16" s="728"/>
      <c r="Q16" s="725"/>
      <c r="R16" s="726"/>
      <c r="S16" s="726"/>
      <c r="T16" s="726"/>
      <c r="U16" s="727"/>
      <c r="Y16" s="53" t="s">
        <v>539</v>
      </c>
      <c r="Z16" s="5"/>
    </row>
    <row r="17" spans="2:25" ht="70.150000000000006" customHeight="1" x14ac:dyDescent="0.4">
      <c r="B17" s="429" t="s">
        <v>366</v>
      </c>
      <c r="C17" s="485" t="s">
        <v>357</v>
      </c>
      <c r="D17" s="485"/>
      <c r="E17" s="619"/>
      <c r="F17" s="619"/>
      <c r="G17" s="619"/>
      <c r="H17" s="619"/>
      <c r="I17" s="619"/>
      <c r="J17" s="619"/>
      <c r="K17" s="619"/>
      <c r="L17" s="619"/>
      <c r="M17" s="619"/>
      <c r="N17" s="619"/>
      <c r="O17" s="619"/>
      <c r="P17" s="619"/>
      <c r="Q17" s="546" t="s">
        <v>410</v>
      </c>
      <c r="R17" s="547"/>
      <c r="S17" s="547"/>
      <c r="T17" s="547"/>
      <c r="U17" s="548"/>
      <c r="Y17" s="53" t="s">
        <v>540</v>
      </c>
    </row>
    <row r="18" spans="2:25" ht="40.15" customHeight="1" thickBot="1" x14ac:dyDescent="0.45">
      <c r="B18" s="430"/>
      <c r="C18" s="486"/>
      <c r="D18" s="486"/>
      <c r="E18" s="620"/>
      <c r="F18" s="620"/>
      <c r="G18" s="620"/>
      <c r="H18" s="620"/>
      <c r="I18" s="620"/>
      <c r="J18" s="620"/>
      <c r="K18" s="620"/>
      <c r="L18" s="620"/>
      <c r="M18" s="620"/>
      <c r="N18" s="620"/>
      <c r="O18" s="620"/>
      <c r="P18" s="620"/>
      <c r="Q18" s="420"/>
      <c r="R18" s="421"/>
      <c r="S18" s="421"/>
      <c r="T18" s="421"/>
      <c r="U18" s="422"/>
      <c r="Y18" s="53" t="s">
        <v>541</v>
      </c>
    </row>
    <row r="19" spans="2:25" ht="40.15" customHeight="1" x14ac:dyDescent="0.4">
      <c r="B19" s="482" t="s">
        <v>367</v>
      </c>
      <c r="C19" s="452" t="s">
        <v>358</v>
      </c>
      <c r="D19" s="453"/>
      <c r="E19" s="625"/>
      <c r="F19" s="626"/>
      <c r="G19" s="626"/>
      <c r="H19" s="626"/>
      <c r="I19" s="626"/>
      <c r="J19" s="626"/>
      <c r="K19" s="626"/>
      <c r="L19" s="626"/>
      <c r="M19" s="626"/>
      <c r="N19" s="626"/>
      <c r="O19" s="626"/>
      <c r="P19" s="627"/>
      <c r="Q19" s="605"/>
      <c r="R19" s="606"/>
      <c r="S19" s="606"/>
      <c r="T19" s="606"/>
      <c r="U19" s="607"/>
      <c r="Y19" s="53" t="s">
        <v>542</v>
      </c>
    </row>
    <row r="20" spans="2:25" ht="40.15" customHeight="1" thickBot="1" x14ac:dyDescent="0.45">
      <c r="B20" s="436"/>
      <c r="C20" s="454"/>
      <c r="D20" s="455"/>
      <c r="E20" s="628"/>
      <c r="F20" s="629"/>
      <c r="G20" s="629"/>
      <c r="H20" s="629"/>
      <c r="I20" s="629"/>
      <c r="J20" s="629"/>
      <c r="K20" s="629"/>
      <c r="L20" s="629"/>
      <c r="M20" s="629"/>
      <c r="N20" s="629"/>
      <c r="O20" s="629"/>
      <c r="P20" s="630"/>
      <c r="Q20" s="608"/>
      <c r="R20" s="609"/>
      <c r="S20" s="609"/>
      <c r="T20" s="609"/>
      <c r="U20" s="610"/>
      <c r="Y20" s="53" t="s">
        <v>543</v>
      </c>
    </row>
    <row r="21" spans="2:25" ht="40.15" customHeight="1" x14ac:dyDescent="0.4">
      <c r="B21" s="435" t="s">
        <v>388</v>
      </c>
      <c r="C21" s="621" t="s">
        <v>362</v>
      </c>
      <c r="D21" s="622"/>
      <c r="E21" s="439" t="s">
        <v>372</v>
      </c>
      <c r="F21" s="440"/>
      <c r="G21" s="440"/>
      <c r="H21" s="440"/>
      <c r="I21" s="440"/>
      <c r="J21" s="440"/>
      <c r="K21" s="439" t="s">
        <v>360</v>
      </c>
      <c r="L21" s="440"/>
      <c r="M21" s="441"/>
      <c r="N21" s="440" t="s">
        <v>361</v>
      </c>
      <c r="O21" s="440"/>
      <c r="P21" s="441"/>
      <c r="Q21" s="417" t="s">
        <v>473</v>
      </c>
      <c r="R21" s="418"/>
      <c r="S21" s="418"/>
      <c r="T21" s="418"/>
      <c r="U21" s="419"/>
      <c r="Y21" s="53" t="s">
        <v>544</v>
      </c>
    </row>
    <row r="22" spans="2:25" ht="40.15" customHeight="1" x14ac:dyDescent="0.4">
      <c r="B22" s="435"/>
      <c r="C22" s="437" t="s">
        <v>373</v>
      </c>
      <c r="D22" s="25"/>
      <c r="E22" s="460"/>
      <c r="F22" s="460"/>
      <c r="G22" s="460"/>
      <c r="H22" s="460"/>
      <c r="I22" s="460"/>
      <c r="J22" s="604"/>
      <c r="K22" s="460"/>
      <c r="L22" s="460"/>
      <c r="M22" s="460"/>
      <c r="N22" s="554"/>
      <c r="O22" s="460"/>
      <c r="P22" s="460"/>
      <c r="Q22" s="417"/>
      <c r="R22" s="418"/>
      <c r="S22" s="418"/>
      <c r="T22" s="418"/>
      <c r="U22" s="419"/>
      <c r="Y22" s="53" t="s">
        <v>545</v>
      </c>
    </row>
    <row r="23" spans="2:25" ht="40.15" customHeight="1" x14ac:dyDescent="0.4">
      <c r="B23" s="435"/>
      <c r="C23" s="437"/>
      <c r="D23" s="26"/>
      <c r="E23" s="433"/>
      <c r="F23" s="433"/>
      <c r="G23" s="433"/>
      <c r="H23" s="433"/>
      <c r="I23" s="433"/>
      <c r="J23" s="624"/>
      <c r="K23" s="433"/>
      <c r="L23" s="433"/>
      <c r="M23" s="433"/>
      <c r="N23" s="434"/>
      <c r="O23" s="433"/>
      <c r="P23" s="433"/>
      <c r="Q23" s="417"/>
      <c r="R23" s="418"/>
      <c r="S23" s="418"/>
      <c r="T23" s="418"/>
      <c r="U23" s="419"/>
      <c r="Y23" s="53" t="s">
        <v>547</v>
      </c>
    </row>
    <row r="24" spans="2:25" ht="40.15" customHeight="1" x14ac:dyDescent="0.4">
      <c r="B24" s="435"/>
      <c r="C24" s="437"/>
      <c r="D24" s="26"/>
      <c r="E24" s="433"/>
      <c r="F24" s="433"/>
      <c r="G24" s="433"/>
      <c r="H24" s="433"/>
      <c r="I24" s="433"/>
      <c r="J24" s="624"/>
      <c r="K24" s="433"/>
      <c r="L24" s="433"/>
      <c r="M24" s="433"/>
      <c r="N24" s="434"/>
      <c r="O24" s="433"/>
      <c r="P24" s="433"/>
      <c r="Q24" s="417"/>
      <c r="R24" s="418"/>
      <c r="S24" s="418"/>
      <c r="T24" s="418"/>
      <c r="U24" s="419"/>
      <c r="Y24" s="53" t="s">
        <v>106</v>
      </c>
    </row>
    <row r="25" spans="2:25" ht="40.15" customHeight="1" x14ac:dyDescent="0.4">
      <c r="B25" s="435"/>
      <c r="C25" s="437"/>
      <c r="D25" s="26"/>
      <c r="E25" s="433"/>
      <c r="F25" s="433"/>
      <c r="G25" s="433"/>
      <c r="H25" s="433"/>
      <c r="I25" s="433"/>
      <c r="J25" s="624"/>
      <c r="K25" s="433"/>
      <c r="L25" s="433"/>
      <c r="M25" s="433"/>
      <c r="N25" s="434"/>
      <c r="O25" s="433"/>
      <c r="P25" s="433"/>
      <c r="Q25" s="417"/>
      <c r="R25" s="418"/>
      <c r="S25" s="418"/>
      <c r="T25" s="418"/>
      <c r="U25" s="419"/>
      <c r="Y25" s="53"/>
    </row>
    <row r="26" spans="2:25" ht="40.15" customHeight="1" thickBot="1" x14ac:dyDescent="0.45">
      <c r="B26" s="436"/>
      <c r="C26" s="438"/>
      <c r="D26" s="29"/>
      <c r="E26" s="431"/>
      <c r="F26" s="431"/>
      <c r="G26" s="431"/>
      <c r="H26" s="431"/>
      <c r="I26" s="431"/>
      <c r="J26" s="623"/>
      <c r="K26" s="431"/>
      <c r="L26" s="431"/>
      <c r="M26" s="431"/>
      <c r="N26" s="432"/>
      <c r="O26" s="431"/>
      <c r="P26" s="431"/>
      <c r="Q26" s="420"/>
      <c r="R26" s="421"/>
      <c r="S26" s="421"/>
      <c r="T26" s="421"/>
      <c r="U26" s="422"/>
    </row>
    <row r="27" spans="2:25" ht="40.15" customHeight="1" thickBot="1" x14ac:dyDescent="0.45">
      <c r="B27" s="35"/>
      <c r="C27" s="538" t="s">
        <v>555</v>
      </c>
      <c r="D27" s="538"/>
      <c r="E27" s="538"/>
      <c r="F27" s="538"/>
      <c r="G27" s="538"/>
      <c r="H27" s="538"/>
      <c r="I27" s="538"/>
      <c r="J27" s="538"/>
      <c r="K27" s="538"/>
      <c r="L27" s="538"/>
      <c r="M27" s="538"/>
      <c r="N27" s="538"/>
      <c r="O27" s="538"/>
      <c r="P27" s="538"/>
      <c r="Q27" s="538"/>
      <c r="R27" s="538"/>
      <c r="S27" s="538"/>
      <c r="T27" s="538"/>
      <c r="U27" s="539"/>
    </row>
    <row r="28" spans="2:25" ht="42" customHeight="1" x14ac:dyDescent="0.4">
      <c r="B28" s="36"/>
      <c r="C28" s="617"/>
      <c r="D28" s="618"/>
      <c r="E28" s="618"/>
      <c r="F28" s="618"/>
      <c r="G28" s="618"/>
      <c r="H28" s="618"/>
      <c r="I28" s="618"/>
      <c r="J28" s="522" t="s">
        <v>333</v>
      </c>
      <c r="K28" s="522"/>
      <c r="L28" s="522"/>
      <c r="M28" s="522" t="s">
        <v>334</v>
      </c>
      <c r="N28" s="522"/>
      <c r="O28" s="522"/>
      <c r="P28" s="522" t="s">
        <v>335</v>
      </c>
      <c r="Q28" s="522"/>
      <c r="R28" s="522"/>
      <c r="S28" s="463" t="s">
        <v>554</v>
      </c>
      <c r="T28" s="464"/>
      <c r="U28" s="465"/>
    </row>
    <row r="29" spans="2:25" ht="40.15" customHeight="1" x14ac:dyDescent="0.4">
      <c r="B29" s="36"/>
      <c r="C29" s="714" t="s">
        <v>319</v>
      </c>
      <c r="D29" s="715"/>
      <c r="E29" s="570" t="s">
        <v>340</v>
      </c>
      <c r="F29" s="571"/>
      <c r="G29" s="571"/>
      <c r="H29" s="219" t="s">
        <v>344</v>
      </c>
      <c r="I29" s="220"/>
      <c r="J29" s="580">
        <f>'２_経費計算書'!L66</f>
        <v>0</v>
      </c>
      <c r="K29" s="580"/>
      <c r="L29" s="580"/>
      <c r="M29" s="580">
        <f>'２_経費計算書'!I66</f>
        <v>0</v>
      </c>
      <c r="N29" s="580"/>
      <c r="O29" s="580"/>
      <c r="P29" s="580">
        <f>MIN(10000000,ROUNDDOWN(M29*4/5,-3))</f>
        <v>0</v>
      </c>
      <c r="Q29" s="580"/>
      <c r="R29" s="580"/>
      <c r="S29" s="716">
        <f>P29</f>
        <v>0</v>
      </c>
      <c r="T29" s="717"/>
      <c r="U29" s="718"/>
    </row>
    <row r="30" spans="2:25" ht="40.15" customHeight="1" thickBot="1" x14ac:dyDescent="0.45">
      <c r="B30" s="21"/>
      <c r="C30" s="662" t="s">
        <v>336</v>
      </c>
      <c r="D30" s="663"/>
      <c r="E30" s="663"/>
      <c r="F30" s="663"/>
      <c r="G30" s="663"/>
      <c r="H30" s="663"/>
      <c r="I30" s="664"/>
      <c r="J30" s="665">
        <f>SUM(J29:L29)</f>
        <v>0</v>
      </c>
      <c r="K30" s="665"/>
      <c r="L30" s="665"/>
      <c r="M30" s="665">
        <f>SUM(M29:O29)</f>
        <v>0</v>
      </c>
      <c r="N30" s="665"/>
      <c r="O30" s="665"/>
      <c r="P30" s="710">
        <f>SUM(P29:R29)</f>
        <v>0</v>
      </c>
      <c r="Q30" s="710"/>
      <c r="R30" s="710"/>
      <c r="S30" s="711">
        <f>SUM(S29:U29)</f>
        <v>0</v>
      </c>
      <c r="T30" s="712"/>
      <c r="U30" s="713"/>
    </row>
    <row r="31" spans="2:25" ht="40.15" customHeight="1" x14ac:dyDescent="0.4">
      <c r="B31" s="22"/>
    </row>
    <row r="32" spans="2:25" ht="42" customHeight="1" x14ac:dyDescent="0.4">
      <c r="B32" s="22"/>
    </row>
    <row r="33" spans="2:2" ht="42" customHeight="1" x14ac:dyDescent="0.4">
      <c r="B33" s="22"/>
    </row>
    <row r="34" spans="2:2" ht="42" customHeight="1" x14ac:dyDescent="0.4">
      <c r="B34" s="22"/>
    </row>
    <row r="35" spans="2:2" ht="42" customHeight="1" x14ac:dyDescent="0.4">
      <c r="B35" s="22"/>
    </row>
    <row r="36" spans="2:2" ht="42" customHeight="1" x14ac:dyDescent="0.4">
      <c r="B36" s="22"/>
    </row>
    <row r="37" spans="2:2" ht="42" customHeight="1" x14ac:dyDescent="0.4"/>
    <row r="38" spans="2:2" ht="42" customHeight="1" x14ac:dyDescent="0.4"/>
    <row r="39" spans="2:2" ht="42" customHeight="1" x14ac:dyDescent="0.4"/>
    <row r="40" spans="2:2" ht="42" customHeight="1" x14ac:dyDescent="0.4"/>
    <row r="41" spans="2:2" ht="42" customHeight="1" x14ac:dyDescent="0.4"/>
    <row r="42" spans="2:2" ht="42" customHeight="1" x14ac:dyDescent="0.4"/>
    <row r="43" spans="2:2" ht="42" customHeight="1" x14ac:dyDescent="0.4"/>
    <row r="44" spans="2:2" ht="42" customHeight="1" x14ac:dyDescent="0.4"/>
    <row r="45" spans="2:2" ht="42" customHeight="1" x14ac:dyDescent="0.4"/>
    <row r="46" spans="2:2" ht="42" customHeight="1" x14ac:dyDescent="0.4"/>
    <row r="47" spans="2:2" ht="42" customHeight="1" x14ac:dyDescent="0.4"/>
    <row r="48" spans="2:2" ht="42" customHeight="1" x14ac:dyDescent="0.4"/>
    <row r="49" ht="42" customHeight="1" x14ac:dyDescent="0.4"/>
    <row r="50" ht="42" customHeight="1" x14ac:dyDescent="0.4"/>
    <row r="51" ht="42" customHeight="1" x14ac:dyDescent="0.4"/>
    <row r="52" ht="42" customHeight="1" x14ac:dyDescent="0.4"/>
    <row r="53" ht="42" customHeight="1" x14ac:dyDescent="0.4"/>
    <row r="54" ht="42" customHeight="1" x14ac:dyDescent="0.4"/>
    <row r="55" ht="42" customHeight="1" x14ac:dyDescent="0.4"/>
    <row r="56" ht="42" customHeight="1" x14ac:dyDescent="0.4"/>
    <row r="57" ht="42" customHeight="1" x14ac:dyDescent="0.4"/>
    <row r="58" ht="42" customHeight="1" x14ac:dyDescent="0.4"/>
    <row r="59" ht="42" customHeight="1" x14ac:dyDescent="0.4"/>
  </sheetData>
  <mergeCells count="101">
    <mergeCell ref="B7:B9"/>
    <mergeCell ref="C7:D7"/>
    <mergeCell ref="Q7:U7"/>
    <mergeCell ref="Q8:U8"/>
    <mergeCell ref="C9:D9"/>
    <mergeCell ref="Q9:U9"/>
    <mergeCell ref="E6:H6"/>
    <mergeCell ref="I6:L6"/>
    <mergeCell ref="M6:P6"/>
    <mergeCell ref="E7:H7"/>
    <mergeCell ref="E9:H9"/>
    <mergeCell ref="I9:L9"/>
    <mergeCell ref="M9:P9"/>
    <mergeCell ref="I7:L7"/>
    <mergeCell ref="M7:P7"/>
    <mergeCell ref="E8:H8"/>
    <mergeCell ref="I8:L8"/>
    <mergeCell ref="M8:P8"/>
    <mergeCell ref="C4:D4"/>
    <mergeCell ref="E4:P4"/>
    <mergeCell ref="Q4:U4"/>
    <mergeCell ref="C5:D5"/>
    <mergeCell ref="Q5:U5"/>
    <mergeCell ref="E5:H5"/>
    <mergeCell ref="I5:L5"/>
    <mergeCell ref="M5:P5"/>
    <mergeCell ref="C13:D13"/>
    <mergeCell ref="Q13:U13"/>
    <mergeCell ref="C11:D11"/>
    <mergeCell ref="Q11:U11"/>
    <mergeCell ref="C12:D12"/>
    <mergeCell ref="Q12:U12"/>
    <mergeCell ref="E13:H13"/>
    <mergeCell ref="I13:L13"/>
    <mergeCell ref="M13:P13"/>
    <mergeCell ref="C6:D6"/>
    <mergeCell ref="Q6:U6"/>
    <mergeCell ref="Q10:U10"/>
    <mergeCell ref="B14:B16"/>
    <mergeCell ref="C14:D16"/>
    <mergeCell ref="Q14:U16"/>
    <mergeCell ref="F15:H15"/>
    <mergeCell ref="J15:L15"/>
    <mergeCell ref="N15:P15"/>
    <mergeCell ref="E16:H16"/>
    <mergeCell ref="I16:P16"/>
    <mergeCell ref="B17:B18"/>
    <mergeCell ref="C17:D18"/>
    <mergeCell ref="E17:P18"/>
    <mergeCell ref="F14:H14"/>
    <mergeCell ref="J14:L14"/>
    <mergeCell ref="N14:P14"/>
    <mergeCell ref="Q17:U18"/>
    <mergeCell ref="B19:B20"/>
    <mergeCell ref="C19:D20"/>
    <mergeCell ref="E19:P20"/>
    <mergeCell ref="Q19:U20"/>
    <mergeCell ref="B21:B26"/>
    <mergeCell ref="C21:D21"/>
    <mergeCell ref="E21:J21"/>
    <mergeCell ref="K21:M21"/>
    <mergeCell ref="N21:P21"/>
    <mergeCell ref="C22:C26"/>
    <mergeCell ref="E22:J22"/>
    <mergeCell ref="K22:M22"/>
    <mergeCell ref="N22:P22"/>
    <mergeCell ref="E23:J23"/>
    <mergeCell ref="K23:M23"/>
    <mergeCell ref="N23:P23"/>
    <mergeCell ref="N25:P25"/>
    <mergeCell ref="E26:J26"/>
    <mergeCell ref="K26:M26"/>
    <mergeCell ref="N26:P26"/>
    <mergeCell ref="Q21:U26"/>
    <mergeCell ref="E24:J24"/>
    <mergeCell ref="K24:M24"/>
    <mergeCell ref="N24:P24"/>
    <mergeCell ref="C30:I30"/>
    <mergeCell ref="J30:L30"/>
    <mergeCell ref="M30:O30"/>
    <mergeCell ref="P30:R30"/>
    <mergeCell ref="S30:U30"/>
    <mergeCell ref="B11:B12"/>
    <mergeCell ref="C10:D10"/>
    <mergeCell ref="E11:P11"/>
    <mergeCell ref="E12:P12"/>
    <mergeCell ref="E10:P10"/>
    <mergeCell ref="C29:D29"/>
    <mergeCell ref="E29:G29"/>
    <mergeCell ref="J29:L29"/>
    <mergeCell ref="M29:O29"/>
    <mergeCell ref="P29:R29"/>
    <mergeCell ref="C27:U27"/>
    <mergeCell ref="C28:I28"/>
    <mergeCell ref="J28:L28"/>
    <mergeCell ref="M28:O28"/>
    <mergeCell ref="P28:R28"/>
    <mergeCell ref="S28:U28"/>
    <mergeCell ref="S29:U29"/>
    <mergeCell ref="E25:J25"/>
    <mergeCell ref="K25:M25"/>
  </mergeCells>
  <phoneticPr fontId="1"/>
  <dataValidations count="3">
    <dataValidation type="list" allowBlank="1" showInputMessage="1" showErrorMessage="1" sqref="D22:D26" xr:uid="{00000000-0002-0000-0500-000000000000}">
      <formula1>$AC$7:$AC$13</formula1>
    </dataValidation>
    <dataValidation type="list" allowBlank="1" showInputMessage="1" showErrorMessage="1" sqref="E13:P13" xr:uid="{00000000-0002-0000-0500-000001000000}">
      <formula1>$AA$7:$AA$9</formula1>
    </dataValidation>
    <dataValidation type="list" allowBlank="1" showInputMessage="1" showErrorMessage="1" sqref="E6:P6" xr:uid="{9A467A8B-97D1-41D1-B0C2-9B8EF5216683}">
      <formula1>$Y$7:$Y$25</formula1>
    </dataValidation>
  </dataValidations>
  <printOptions horizontalCentered="1"/>
  <pageMargins left="0.31496062992125984" right="0.31496062992125984" top="0.74803149606299213" bottom="0.74803149606299213" header="0.31496062992125984" footer="0.31496062992125984"/>
  <rowBreaks count="1" manualBreakCount="1">
    <brk id="26" max="20"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4CDB3D0-DE64-4E99-AC88-2D6CBBF3B58E}">
          <x14:formula1>
            <xm:f>リスト!$G$8</xm:f>
          </x14:formula1>
          <xm:sqref>E14:E15 I14:I15 M14:M15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Z42"/>
  <sheetViews>
    <sheetView tabSelected="1" view="pageBreakPreview" zoomScaleNormal="100" zoomScaleSheetLayoutView="100" workbookViewId="0">
      <pane ySplit="1" topLeftCell="A2" activePane="bottomLeft" state="frozen"/>
      <selection activeCell="B5" sqref="B5"/>
      <selection pane="bottomLeft" activeCell="W6" sqref="W6"/>
    </sheetView>
  </sheetViews>
  <sheetFormatPr defaultColWidth="9" defaultRowHeight="13.5" x14ac:dyDescent="0.4"/>
  <cols>
    <col min="1" max="1" width="3.625" style="2" customWidth="1"/>
    <col min="2" max="2" width="3.75" style="4" customWidth="1"/>
    <col min="3" max="3" width="4" style="2" customWidth="1"/>
    <col min="4" max="4" width="22" style="2" customWidth="1"/>
    <col min="5" max="16" width="7.75" style="2" customWidth="1"/>
    <col min="17" max="20" width="7.125" style="2" customWidth="1"/>
    <col min="21" max="21" width="7.75" style="2" customWidth="1"/>
    <col min="22" max="22" width="2.5" style="2" customWidth="1"/>
    <col min="23" max="25" width="9" style="2"/>
    <col min="26" max="26" width="11.25" style="2" bestFit="1" customWidth="1"/>
    <col min="27" max="16384" width="9" style="2"/>
  </cols>
  <sheetData>
    <row r="1" spans="1:26" ht="26.25" customHeight="1" x14ac:dyDescent="0.4">
      <c r="A1" s="10" t="s">
        <v>464</v>
      </c>
      <c r="B1" s="1"/>
    </row>
    <row r="2" spans="1:26" s="46" customFormat="1" ht="23.25" customHeight="1" x14ac:dyDescent="0.4">
      <c r="A2" s="9" t="s">
        <v>366</v>
      </c>
      <c r="B2" s="45" t="s">
        <v>426</v>
      </c>
    </row>
    <row r="3" spans="1:26" ht="6" customHeight="1" thickBot="1" x14ac:dyDescent="0.45">
      <c r="A3" s="7"/>
      <c r="B3" s="6"/>
      <c r="C3" s="6"/>
      <c r="D3" s="6"/>
      <c r="E3" s="3"/>
      <c r="F3" s="3"/>
    </row>
    <row r="4" spans="1:26" ht="37.5" customHeight="1" thickBot="1" x14ac:dyDescent="0.45">
      <c r="B4" s="28" t="s">
        <v>11</v>
      </c>
      <c r="C4" s="498" t="s">
        <v>5</v>
      </c>
      <c r="D4" s="499"/>
      <c r="E4" s="498" t="s">
        <v>6</v>
      </c>
      <c r="F4" s="499"/>
      <c r="G4" s="499"/>
      <c r="H4" s="499"/>
      <c r="I4" s="499"/>
      <c r="J4" s="499"/>
      <c r="K4" s="499"/>
      <c r="L4" s="499"/>
      <c r="M4" s="499"/>
      <c r="N4" s="499"/>
      <c r="O4" s="499"/>
      <c r="P4" s="639"/>
      <c r="Q4" s="498" t="s">
        <v>12</v>
      </c>
      <c r="R4" s="499"/>
      <c r="S4" s="499"/>
      <c r="T4" s="499"/>
      <c r="U4" s="500"/>
      <c r="X4" s="2" t="s">
        <v>397</v>
      </c>
      <c r="Y4" s="2" t="s">
        <v>400</v>
      </c>
    </row>
    <row r="5" spans="1:26" ht="79.900000000000006" customHeight="1" thickTop="1" x14ac:dyDescent="0.4">
      <c r="B5" s="752" t="s">
        <v>21</v>
      </c>
      <c r="C5" s="549" t="s">
        <v>393</v>
      </c>
      <c r="D5" s="550"/>
      <c r="E5" s="738" t="s">
        <v>395</v>
      </c>
      <c r="F5" s="739"/>
      <c r="G5" s="739"/>
      <c r="H5" s="739"/>
      <c r="I5" s="740" t="s">
        <v>394</v>
      </c>
      <c r="J5" s="741"/>
      <c r="K5" s="741"/>
      <c r="L5" s="742"/>
      <c r="M5" s="743" t="s">
        <v>519</v>
      </c>
      <c r="N5" s="744"/>
      <c r="O5" s="744"/>
      <c r="P5" s="745"/>
      <c r="Q5" s="762" t="s">
        <v>583</v>
      </c>
      <c r="R5" s="763"/>
      <c r="S5" s="763"/>
      <c r="T5" s="763"/>
      <c r="U5" s="764"/>
      <c r="X5" s="2" t="s">
        <v>398</v>
      </c>
      <c r="Y5" s="2" t="s">
        <v>401</v>
      </c>
    </row>
    <row r="6" spans="1:26" ht="79.900000000000006" customHeight="1" thickBot="1" x14ac:dyDescent="0.45">
      <c r="B6" s="753"/>
      <c r="C6" s="30"/>
      <c r="D6" s="40" t="s">
        <v>396</v>
      </c>
      <c r="E6" s="746"/>
      <c r="F6" s="747"/>
      <c r="G6" s="747"/>
      <c r="H6" s="747"/>
      <c r="I6" s="746"/>
      <c r="J6" s="747"/>
      <c r="K6" s="747"/>
      <c r="L6" s="748"/>
      <c r="M6" s="746"/>
      <c r="N6" s="747"/>
      <c r="O6" s="747"/>
      <c r="P6" s="748"/>
      <c r="Q6" s="421"/>
      <c r="R6" s="421"/>
      <c r="S6" s="421"/>
      <c r="T6" s="421"/>
      <c r="U6" s="422"/>
      <c r="X6" s="2" t="s">
        <v>399</v>
      </c>
      <c r="Y6" s="2" t="s">
        <v>402</v>
      </c>
    </row>
    <row r="7" spans="1:26" ht="40.15" customHeight="1" x14ac:dyDescent="0.4">
      <c r="B7" s="482" t="s">
        <v>23</v>
      </c>
      <c r="C7" s="474" t="s">
        <v>404</v>
      </c>
      <c r="D7" s="475"/>
      <c r="E7" s="754"/>
      <c r="F7" s="755"/>
      <c r="G7" s="755"/>
      <c r="H7" s="755"/>
      <c r="I7" s="755"/>
      <c r="J7" s="755"/>
      <c r="K7" s="755"/>
      <c r="L7" s="755"/>
      <c r="M7" s="756"/>
      <c r="N7" s="756"/>
      <c r="O7" s="756"/>
      <c r="P7" s="757"/>
      <c r="Q7" s="605" t="s">
        <v>427</v>
      </c>
      <c r="R7" s="606"/>
      <c r="S7" s="606"/>
      <c r="T7" s="606"/>
      <c r="U7" s="607"/>
      <c r="X7" s="2" t="s">
        <v>582</v>
      </c>
      <c r="Y7" s="2" t="s">
        <v>403</v>
      </c>
      <c r="Z7" s="5"/>
    </row>
    <row r="8" spans="1:26" ht="40.15" customHeight="1" x14ac:dyDescent="0.4">
      <c r="B8" s="435"/>
      <c r="C8" s="476"/>
      <c r="D8" s="477"/>
      <c r="E8" s="758"/>
      <c r="F8" s="756"/>
      <c r="G8" s="756"/>
      <c r="H8" s="756"/>
      <c r="I8" s="756"/>
      <c r="J8" s="756"/>
      <c r="K8" s="756"/>
      <c r="L8" s="756"/>
      <c r="M8" s="756"/>
      <c r="N8" s="756"/>
      <c r="O8" s="756"/>
      <c r="P8" s="757"/>
      <c r="Q8" s="749"/>
      <c r="R8" s="750"/>
      <c r="S8" s="750"/>
      <c r="T8" s="750"/>
      <c r="U8" s="751"/>
      <c r="Z8" s="5"/>
    </row>
    <row r="9" spans="1:26" ht="40.15" customHeight="1" x14ac:dyDescent="0.4">
      <c r="B9" s="435"/>
      <c r="C9" s="476"/>
      <c r="D9" s="477"/>
      <c r="E9" s="758"/>
      <c r="F9" s="756"/>
      <c r="G9" s="756"/>
      <c r="H9" s="756"/>
      <c r="I9" s="756"/>
      <c r="J9" s="756"/>
      <c r="K9" s="756"/>
      <c r="L9" s="756"/>
      <c r="M9" s="756"/>
      <c r="N9" s="756"/>
      <c r="O9" s="756"/>
      <c r="P9" s="757"/>
      <c r="Q9" s="749"/>
      <c r="R9" s="750"/>
      <c r="S9" s="750"/>
      <c r="T9" s="750"/>
      <c r="U9" s="751"/>
      <c r="Y9" s="2" t="s">
        <v>520</v>
      </c>
      <c r="Z9" s="5"/>
    </row>
    <row r="10" spans="1:26" ht="60" customHeight="1" thickBot="1" x14ac:dyDescent="0.45">
      <c r="B10" s="436"/>
      <c r="C10" s="478"/>
      <c r="D10" s="479"/>
      <c r="E10" s="759"/>
      <c r="F10" s="760"/>
      <c r="G10" s="760"/>
      <c r="H10" s="760"/>
      <c r="I10" s="760"/>
      <c r="J10" s="760"/>
      <c r="K10" s="760"/>
      <c r="L10" s="760"/>
      <c r="M10" s="760"/>
      <c r="N10" s="760"/>
      <c r="O10" s="760"/>
      <c r="P10" s="761"/>
      <c r="Q10" s="608"/>
      <c r="R10" s="609"/>
      <c r="S10" s="609"/>
      <c r="T10" s="609"/>
      <c r="U10" s="610"/>
      <c r="Z10" s="5"/>
    </row>
    <row r="11" spans="1:26" ht="40.15" customHeight="1" thickBot="1" x14ac:dyDescent="0.45">
      <c r="B11" s="35"/>
      <c r="C11" s="538" t="s">
        <v>555</v>
      </c>
      <c r="D11" s="538"/>
      <c r="E11" s="538"/>
      <c r="F11" s="538"/>
      <c r="G11" s="538"/>
      <c r="H11" s="538"/>
      <c r="I11" s="538"/>
      <c r="J11" s="538"/>
      <c r="K11" s="538"/>
      <c r="L11" s="538"/>
      <c r="M11" s="538"/>
      <c r="N11" s="538"/>
      <c r="O11" s="538"/>
      <c r="P11" s="538"/>
      <c r="Q11" s="538"/>
      <c r="R11" s="538"/>
      <c r="S11" s="538"/>
      <c r="T11" s="538"/>
      <c r="U11" s="539"/>
    </row>
    <row r="12" spans="1:26" ht="60" customHeight="1" x14ac:dyDescent="0.4">
      <c r="B12" s="36"/>
      <c r="C12" s="617"/>
      <c r="D12" s="618"/>
      <c r="E12" s="618"/>
      <c r="F12" s="618"/>
      <c r="G12" s="618"/>
      <c r="H12" s="618"/>
      <c r="I12" s="618"/>
      <c r="J12" s="522" t="s">
        <v>333</v>
      </c>
      <c r="K12" s="522"/>
      <c r="L12" s="522"/>
      <c r="M12" s="522" t="s">
        <v>334</v>
      </c>
      <c r="N12" s="522"/>
      <c r="O12" s="522"/>
      <c r="P12" s="522" t="s">
        <v>335</v>
      </c>
      <c r="Q12" s="522"/>
      <c r="R12" s="522"/>
      <c r="S12" s="463" t="s">
        <v>553</v>
      </c>
      <c r="T12" s="464"/>
      <c r="U12" s="465"/>
    </row>
    <row r="13" spans="1:26" ht="60" customHeight="1" thickBot="1" x14ac:dyDescent="0.45">
      <c r="B13" s="36"/>
      <c r="C13" s="765" t="s">
        <v>86</v>
      </c>
      <c r="D13" s="766"/>
      <c r="E13" s="766"/>
      <c r="F13" s="766"/>
      <c r="G13" s="766"/>
      <c r="H13" s="766"/>
      <c r="I13" s="767"/>
      <c r="J13" s="768">
        <f>'２_経費計算書'!L67</f>
        <v>0</v>
      </c>
      <c r="K13" s="768"/>
      <c r="L13" s="768"/>
      <c r="M13" s="768">
        <f>'２_経費計算書'!I67</f>
        <v>0</v>
      </c>
      <c r="N13" s="768"/>
      <c r="O13" s="768"/>
      <c r="P13" s="768">
        <f>MIN(ROUNDDOWN(M13*4/5,-3),480000)</f>
        <v>0</v>
      </c>
      <c r="Q13" s="768"/>
      <c r="R13" s="768"/>
      <c r="S13" s="564">
        <f>P13</f>
        <v>0</v>
      </c>
      <c r="T13" s="564"/>
      <c r="U13" s="565"/>
    </row>
    <row r="14" spans="1:26" ht="60" customHeight="1" thickTop="1" thickBot="1" x14ac:dyDescent="0.45">
      <c r="B14" s="21"/>
      <c r="C14" s="662" t="s">
        <v>336</v>
      </c>
      <c r="D14" s="663"/>
      <c r="E14" s="663"/>
      <c r="F14" s="663"/>
      <c r="G14" s="663"/>
      <c r="H14" s="663"/>
      <c r="I14" s="664"/>
      <c r="J14" s="665">
        <f>SUM(J13:L13)</f>
        <v>0</v>
      </c>
      <c r="K14" s="665"/>
      <c r="L14" s="665"/>
      <c r="M14" s="665">
        <f>SUM(M13:O13)</f>
        <v>0</v>
      </c>
      <c r="N14" s="665"/>
      <c r="O14" s="665"/>
      <c r="P14" s="665">
        <f>SUM(P13:R13)</f>
        <v>0</v>
      </c>
      <c r="Q14" s="665"/>
      <c r="R14" s="665"/>
      <c r="S14" s="665">
        <f>SUM(S13:U13)</f>
        <v>0</v>
      </c>
      <c r="T14" s="665"/>
      <c r="U14" s="668"/>
    </row>
    <row r="15" spans="1:26" ht="42" customHeight="1" x14ac:dyDescent="0.4"/>
    <row r="16" spans="1:26" ht="42" customHeight="1" x14ac:dyDescent="0.4"/>
    <row r="17" ht="42" customHeight="1" x14ac:dyDescent="0.4"/>
    <row r="18" ht="42" customHeight="1" x14ac:dyDescent="0.4"/>
    <row r="19" ht="42" customHeight="1" x14ac:dyDescent="0.4"/>
    <row r="20" ht="42" customHeight="1" x14ac:dyDescent="0.4"/>
    <row r="21" ht="42" customHeight="1" x14ac:dyDescent="0.4"/>
    <row r="22" ht="42" customHeight="1" x14ac:dyDescent="0.4"/>
    <row r="23" ht="42" customHeight="1" x14ac:dyDescent="0.4"/>
    <row r="24" ht="42" customHeight="1" x14ac:dyDescent="0.4"/>
    <row r="25" ht="42" customHeight="1" x14ac:dyDescent="0.4"/>
    <row r="26" ht="42" customHeight="1" x14ac:dyDescent="0.4"/>
    <row r="27" ht="42" customHeight="1" x14ac:dyDescent="0.4"/>
    <row r="28" ht="42" customHeight="1" x14ac:dyDescent="0.4"/>
    <row r="29" ht="42" customHeight="1" x14ac:dyDescent="0.4"/>
    <row r="30" ht="42" customHeight="1" x14ac:dyDescent="0.4"/>
    <row r="31" ht="42" customHeight="1" x14ac:dyDescent="0.4"/>
    <row r="32" ht="42" customHeight="1" x14ac:dyDescent="0.4"/>
    <row r="33" ht="42" customHeight="1" x14ac:dyDescent="0.4"/>
    <row r="34" ht="42" customHeight="1" x14ac:dyDescent="0.4"/>
    <row r="35" ht="42" customHeight="1" x14ac:dyDescent="0.4"/>
    <row r="36" ht="42" customHeight="1" x14ac:dyDescent="0.4"/>
    <row r="37" ht="42" customHeight="1" x14ac:dyDescent="0.4"/>
    <row r="38" ht="42" customHeight="1" x14ac:dyDescent="0.4"/>
    <row r="39" ht="42" customHeight="1" x14ac:dyDescent="0.4"/>
    <row r="40" ht="42" customHeight="1" x14ac:dyDescent="0.4"/>
    <row r="41" ht="42" customHeight="1" x14ac:dyDescent="0.4"/>
    <row r="42" ht="42" customHeight="1" x14ac:dyDescent="0.4"/>
  </sheetData>
  <autoFilter ref="B4:U14" xr:uid="{00000000-0001-0000-0700-000000000000}">
    <filterColumn colId="1"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autoFilter>
  <mergeCells count="32">
    <mergeCell ref="B5:B6"/>
    <mergeCell ref="E7:P10"/>
    <mergeCell ref="Q5:U6"/>
    <mergeCell ref="C13:I13"/>
    <mergeCell ref="C14:I14"/>
    <mergeCell ref="J14:L14"/>
    <mergeCell ref="M14:O14"/>
    <mergeCell ref="P14:R14"/>
    <mergeCell ref="S14:U14"/>
    <mergeCell ref="J13:L13"/>
    <mergeCell ref="M13:O13"/>
    <mergeCell ref="P13:R13"/>
    <mergeCell ref="S13:U13"/>
    <mergeCell ref="C11:U11"/>
    <mergeCell ref="C12:I12"/>
    <mergeCell ref="J12:L12"/>
    <mergeCell ref="M12:O12"/>
    <mergeCell ref="P12:R12"/>
    <mergeCell ref="S12:U12"/>
    <mergeCell ref="B7:B10"/>
    <mergeCell ref="C7:D10"/>
    <mergeCell ref="Q7:U10"/>
    <mergeCell ref="E6:H6"/>
    <mergeCell ref="I6:L6"/>
    <mergeCell ref="M6:P6"/>
    <mergeCell ref="C4:D4"/>
    <mergeCell ref="E4:P4"/>
    <mergeCell ref="Q4:U4"/>
    <mergeCell ref="C5:D5"/>
    <mergeCell ref="E5:H5"/>
    <mergeCell ref="I5:L5"/>
    <mergeCell ref="M5:P5"/>
  </mergeCells>
  <phoneticPr fontId="1"/>
  <dataValidations count="3">
    <dataValidation type="list" allowBlank="1" showInputMessage="1" showErrorMessage="1" sqref="E6:H6" xr:uid="{00000000-0002-0000-0700-000000000000}">
      <formula1>$X$5:$X$7</formula1>
    </dataValidation>
    <dataValidation type="list" allowBlank="1" showInputMessage="1" showErrorMessage="1" sqref="I6:L6" xr:uid="{00000000-0002-0000-0700-000001000000}">
      <formula1>$Y$5:$Y$7</formula1>
    </dataValidation>
    <dataValidation type="list" allowBlank="1" showInputMessage="1" showErrorMessage="1" sqref="M6:P6" xr:uid="{00000000-0002-0000-0700-000002000000}">
      <formula1>$Y$9</formula1>
    </dataValidation>
  </dataValidations>
  <printOptions horizontalCentered="1"/>
  <pageMargins left="0.31496062992125984" right="0.31496062992125984"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K55"/>
  <sheetViews>
    <sheetView workbookViewId="0">
      <selection activeCell="C56" sqref="C56"/>
    </sheetView>
  </sheetViews>
  <sheetFormatPr defaultColWidth="8.75" defaultRowHeight="30" customHeight="1" x14ac:dyDescent="0.4"/>
  <cols>
    <col min="1" max="1" width="8.75" style="14"/>
    <col min="2" max="2" width="14.375" style="14" bestFit="1" customWidth="1"/>
    <col min="3" max="3" width="55.5" style="14" bestFit="1" customWidth="1"/>
    <col min="4" max="4" width="8.75" style="14"/>
    <col min="5" max="5" width="30" style="14" bestFit="1" customWidth="1"/>
    <col min="6" max="6" width="8.75" style="14"/>
    <col min="7" max="7" width="18.25" style="14" bestFit="1" customWidth="1"/>
    <col min="8" max="8" width="8.75" style="14"/>
    <col min="9" max="9" width="28.125" style="14" bestFit="1" customWidth="1"/>
    <col min="10" max="10" width="8.75" style="14"/>
    <col min="11" max="11" width="47.625" style="14" bestFit="1" customWidth="1"/>
    <col min="12" max="16384" width="8.75" style="14"/>
  </cols>
  <sheetData>
    <row r="2" spans="2:11" ht="30" customHeight="1" x14ac:dyDescent="0.4">
      <c r="B2" s="13" t="s">
        <v>121</v>
      </c>
      <c r="C2" s="13" t="s">
        <v>0</v>
      </c>
      <c r="E2" s="13" t="s">
        <v>122</v>
      </c>
      <c r="G2" s="13" t="s">
        <v>123</v>
      </c>
      <c r="I2" s="13" t="s">
        <v>124</v>
      </c>
      <c r="K2" s="13" t="s">
        <v>125</v>
      </c>
    </row>
    <row r="3" spans="2:11" ht="30" customHeight="1" x14ac:dyDescent="0.4">
      <c r="B3" s="13">
        <v>11</v>
      </c>
      <c r="C3" s="13" t="s">
        <v>126</v>
      </c>
      <c r="E3" s="13" t="s">
        <v>127</v>
      </c>
      <c r="G3" s="13" t="s">
        <v>9</v>
      </c>
      <c r="I3" s="13" t="s">
        <v>7</v>
      </c>
      <c r="K3" s="13" t="s">
        <v>128</v>
      </c>
    </row>
    <row r="4" spans="2:11" ht="30" customHeight="1" x14ac:dyDescent="0.4">
      <c r="B4" s="13">
        <v>12</v>
      </c>
      <c r="C4" s="13" t="s">
        <v>129</v>
      </c>
      <c r="E4" s="13" t="s">
        <v>130</v>
      </c>
      <c r="G4" s="13" t="s">
        <v>10</v>
      </c>
      <c r="I4" s="13" t="s">
        <v>8</v>
      </c>
      <c r="K4" s="13" t="s">
        <v>131</v>
      </c>
    </row>
    <row r="5" spans="2:11" ht="30" customHeight="1" x14ac:dyDescent="0.4">
      <c r="B5" s="13">
        <v>13</v>
      </c>
      <c r="C5" s="13" t="s">
        <v>132</v>
      </c>
      <c r="E5" s="13" t="s">
        <v>133</v>
      </c>
      <c r="K5" s="13" t="s">
        <v>134</v>
      </c>
    </row>
    <row r="6" spans="2:11" ht="30" customHeight="1" x14ac:dyDescent="0.4">
      <c r="B6" s="13">
        <v>14</v>
      </c>
      <c r="C6" s="13" t="s">
        <v>135</v>
      </c>
      <c r="E6" s="13" t="s">
        <v>136</v>
      </c>
    </row>
    <row r="7" spans="2:11" ht="30" customHeight="1" x14ac:dyDescent="0.4">
      <c r="B7" s="13">
        <v>15</v>
      </c>
      <c r="C7" s="13" t="s">
        <v>137</v>
      </c>
      <c r="E7" s="13" t="s">
        <v>138</v>
      </c>
      <c r="G7" s="13" t="s">
        <v>139</v>
      </c>
      <c r="I7" s="13" t="s">
        <v>140</v>
      </c>
    </row>
    <row r="8" spans="2:11" ht="30" customHeight="1" x14ac:dyDescent="0.4">
      <c r="B8" s="13">
        <v>16</v>
      </c>
      <c r="C8" s="13" t="s">
        <v>141</v>
      </c>
      <c r="E8" s="13" t="s">
        <v>142</v>
      </c>
      <c r="G8" s="13" t="s">
        <v>7</v>
      </c>
      <c r="I8" s="13" t="s">
        <v>143</v>
      </c>
    </row>
    <row r="9" spans="2:11" ht="30" customHeight="1" x14ac:dyDescent="0.4">
      <c r="B9" s="13">
        <v>17</v>
      </c>
      <c r="C9" s="13" t="s">
        <v>144</v>
      </c>
      <c r="E9" s="13" t="s">
        <v>145</v>
      </c>
      <c r="G9" s="13" t="s">
        <v>8</v>
      </c>
      <c r="I9" s="13" t="s">
        <v>146</v>
      </c>
    </row>
    <row r="10" spans="2:11" ht="30" customHeight="1" x14ac:dyDescent="0.4">
      <c r="B10" s="13">
        <v>21</v>
      </c>
      <c r="C10" s="13" t="s">
        <v>147</v>
      </c>
      <c r="E10" s="13" t="s">
        <v>148</v>
      </c>
      <c r="G10" s="13" t="s">
        <v>149</v>
      </c>
      <c r="I10" s="13" t="s">
        <v>150</v>
      </c>
    </row>
    <row r="11" spans="2:11" ht="30" customHeight="1" x14ac:dyDescent="0.4">
      <c r="B11" s="13">
        <v>22</v>
      </c>
      <c r="C11" s="13" t="s">
        <v>151</v>
      </c>
      <c r="E11" s="13" t="s">
        <v>152</v>
      </c>
      <c r="G11" s="13" t="s">
        <v>153</v>
      </c>
      <c r="I11" s="13" t="s">
        <v>154</v>
      </c>
    </row>
    <row r="12" spans="2:11" ht="30" customHeight="1" x14ac:dyDescent="0.4">
      <c r="B12" s="13">
        <v>23</v>
      </c>
      <c r="C12" s="13" t="s">
        <v>155</v>
      </c>
      <c r="E12" s="13" t="s">
        <v>156</v>
      </c>
      <c r="G12" s="13" t="s">
        <v>157</v>
      </c>
    </row>
    <row r="13" spans="2:11" ht="30" customHeight="1" x14ac:dyDescent="0.4">
      <c r="B13" s="13">
        <v>24</v>
      </c>
      <c r="C13" s="13" t="s">
        <v>158</v>
      </c>
      <c r="E13" s="13" t="s">
        <v>159</v>
      </c>
      <c r="G13" s="13" t="s">
        <v>160</v>
      </c>
    </row>
    <row r="14" spans="2:11" ht="30" customHeight="1" x14ac:dyDescent="0.4">
      <c r="B14" s="13">
        <v>25</v>
      </c>
      <c r="C14" s="13" t="s">
        <v>161</v>
      </c>
      <c r="E14" s="13" t="s">
        <v>94</v>
      </c>
      <c r="G14" s="13" t="s">
        <v>162</v>
      </c>
    </row>
    <row r="15" spans="2:11" ht="30" customHeight="1" x14ac:dyDescent="0.4">
      <c r="B15" s="13">
        <v>26</v>
      </c>
      <c r="C15" s="13" t="s">
        <v>163</v>
      </c>
      <c r="E15" s="13" t="s">
        <v>164</v>
      </c>
      <c r="G15" s="13" t="s">
        <v>165</v>
      </c>
    </row>
    <row r="16" spans="2:11" ht="30" customHeight="1" x14ac:dyDescent="0.4">
      <c r="B16" s="13">
        <v>27</v>
      </c>
      <c r="C16" s="13" t="s">
        <v>166</v>
      </c>
      <c r="E16" s="13" t="s">
        <v>167</v>
      </c>
    </row>
    <row r="17" spans="2:9" ht="30" customHeight="1" x14ac:dyDescent="0.4">
      <c r="B17" s="13">
        <v>28</v>
      </c>
      <c r="C17" s="13" t="s">
        <v>168</v>
      </c>
      <c r="E17" s="13" t="s">
        <v>169</v>
      </c>
    </row>
    <row r="18" spans="2:9" ht="30" customHeight="1" x14ac:dyDescent="0.4">
      <c r="B18" s="13" t="s">
        <v>170</v>
      </c>
      <c r="C18" s="13" t="s">
        <v>171</v>
      </c>
      <c r="I18" s="13" t="s">
        <v>470</v>
      </c>
    </row>
    <row r="19" spans="2:9" ht="30" customHeight="1" x14ac:dyDescent="0.4">
      <c r="B19" s="13" t="s">
        <v>172</v>
      </c>
      <c r="C19" s="13" t="s">
        <v>173</v>
      </c>
      <c r="I19" s="13" t="s">
        <v>471</v>
      </c>
    </row>
    <row r="20" spans="2:9" ht="30" customHeight="1" x14ac:dyDescent="0.4">
      <c r="B20" s="13">
        <v>31</v>
      </c>
      <c r="C20" s="13" t="s">
        <v>174</v>
      </c>
      <c r="I20" s="13" t="s">
        <v>469</v>
      </c>
    </row>
    <row r="21" spans="2:9" ht="30" customHeight="1" x14ac:dyDescent="0.4">
      <c r="B21" s="13">
        <v>32</v>
      </c>
      <c r="C21" s="13" t="s">
        <v>175</v>
      </c>
    </row>
    <row r="22" spans="2:9" ht="30" customHeight="1" x14ac:dyDescent="0.4">
      <c r="B22" s="13">
        <v>33</v>
      </c>
      <c r="C22" s="13" t="s">
        <v>176</v>
      </c>
    </row>
    <row r="23" spans="2:9" ht="30" customHeight="1" x14ac:dyDescent="0.4">
      <c r="B23" s="13">
        <v>34</v>
      </c>
      <c r="C23" s="13" t="s">
        <v>177</v>
      </c>
    </row>
    <row r="24" spans="2:9" ht="30" customHeight="1" x14ac:dyDescent="0.4">
      <c r="B24" s="13">
        <v>35</v>
      </c>
      <c r="C24" s="13" t="s">
        <v>178</v>
      </c>
    </row>
    <row r="25" spans="2:9" ht="30" customHeight="1" x14ac:dyDescent="0.4">
      <c r="B25" s="13">
        <v>36</v>
      </c>
      <c r="C25" s="13" t="s">
        <v>179</v>
      </c>
    </row>
    <row r="26" spans="2:9" ht="30" customHeight="1" x14ac:dyDescent="0.4">
      <c r="B26" s="13">
        <v>37</v>
      </c>
      <c r="C26" s="13" t="s">
        <v>180</v>
      </c>
    </row>
    <row r="27" spans="2:9" ht="30" customHeight="1" x14ac:dyDescent="0.4">
      <c r="B27" s="13">
        <v>38</v>
      </c>
      <c r="C27" s="13" t="s">
        <v>181</v>
      </c>
    </row>
    <row r="28" spans="2:9" ht="30" customHeight="1" x14ac:dyDescent="0.4">
      <c r="B28" s="13">
        <v>39</v>
      </c>
      <c r="C28" s="13" t="s">
        <v>182</v>
      </c>
    </row>
    <row r="29" spans="2:9" ht="30" customHeight="1" x14ac:dyDescent="0.4">
      <c r="B29" s="13">
        <v>41</v>
      </c>
      <c r="C29" s="13" t="s">
        <v>183</v>
      </c>
    </row>
    <row r="30" spans="2:9" ht="30" customHeight="1" x14ac:dyDescent="0.4">
      <c r="B30" s="13">
        <v>43</v>
      </c>
      <c r="C30" s="13" t="s">
        <v>184</v>
      </c>
    </row>
    <row r="31" spans="2:9" ht="30" customHeight="1" x14ac:dyDescent="0.4">
      <c r="B31" s="13">
        <v>44</v>
      </c>
      <c r="C31" s="13" t="s">
        <v>185</v>
      </c>
    </row>
    <row r="32" spans="2:9" ht="30" customHeight="1" x14ac:dyDescent="0.4">
      <c r="B32" s="13">
        <v>46</v>
      </c>
      <c r="C32" s="13" t="s">
        <v>186</v>
      </c>
    </row>
    <row r="33" spans="2:3" ht="30" customHeight="1" x14ac:dyDescent="0.4">
      <c r="B33" s="13">
        <v>51</v>
      </c>
      <c r="C33" s="13" t="s">
        <v>187</v>
      </c>
    </row>
    <row r="34" spans="2:3" ht="30" customHeight="1" x14ac:dyDescent="0.4">
      <c r="B34" s="13">
        <v>52</v>
      </c>
      <c r="C34" s="13" t="s">
        <v>188</v>
      </c>
    </row>
    <row r="35" spans="2:3" ht="30" customHeight="1" x14ac:dyDescent="0.4">
      <c r="B35" s="13">
        <v>53</v>
      </c>
      <c r="C35" s="13" t="s">
        <v>189</v>
      </c>
    </row>
    <row r="36" spans="2:3" ht="30" customHeight="1" x14ac:dyDescent="0.4">
      <c r="B36" s="13">
        <v>54</v>
      </c>
      <c r="C36" s="13" t="s">
        <v>190</v>
      </c>
    </row>
    <row r="37" spans="2:3" ht="30" customHeight="1" x14ac:dyDescent="0.4">
      <c r="B37" s="13">
        <v>55</v>
      </c>
      <c r="C37" s="13" t="s">
        <v>191</v>
      </c>
    </row>
    <row r="38" spans="2:3" ht="30" customHeight="1" x14ac:dyDescent="0.4">
      <c r="B38" s="13">
        <v>62</v>
      </c>
      <c r="C38" s="13" t="s">
        <v>192</v>
      </c>
    </row>
    <row r="39" spans="2:3" ht="30" customHeight="1" x14ac:dyDescent="0.4">
      <c r="B39" s="13">
        <v>63</v>
      </c>
      <c r="C39" s="13" t="s">
        <v>193</v>
      </c>
    </row>
    <row r="40" spans="2:3" ht="30" customHeight="1" x14ac:dyDescent="0.4">
      <c r="B40" s="13">
        <v>64</v>
      </c>
      <c r="C40" s="13" t="s">
        <v>194</v>
      </c>
    </row>
    <row r="41" spans="2:3" ht="30" customHeight="1" x14ac:dyDescent="0.4">
      <c r="B41" s="13">
        <v>66</v>
      </c>
      <c r="C41" s="13" t="s">
        <v>195</v>
      </c>
    </row>
    <row r="42" spans="2:3" ht="30" customHeight="1" x14ac:dyDescent="0.4">
      <c r="B42" s="13">
        <v>67</v>
      </c>
      <c r="C42" s="13" t="s">
        <v>196</v>
      </c>
    </row>
    <row r="43" spans="2:3" ht="30" customHeight="1" x14ac:dyDescent="0.4">
      <c r="B43" s="13">
        <v>68</v>
      </c>
      <c r="C43" s="13" t="s">
        <v>197</v>
      </c>
    </row>
    <row r="44" spans="2:3" ht="30" customHeight="1" x14ac:dyDescent="0.4">
      <c r="B44" s="13">
        <v>69</v>
      </c>
      <c r="C44" s="13" t="s">
        <v>198</v>
      </c>
    </row>
    <row r="45" spans="2:3" ht="30" customHeight="1" x14ac:dyDescent="0.4">
      <c r="B45" s="13">
        <v>71</v>
      </c>
      <c r="C45" s="13" t="s">
        <v>199</v>
      </c>
    </row>
    <row r="46" spans="2:3" ht="30" customHeight="1" x14ac:dyDescent="0.4">
      <c r="B46" s="13">
        <v>72</v>
      </c>
      <c r="C46" s="13" t="s">
        <v>200</v>
      </c>
    </row>
    <row r="47" spans="2:3" ht="30" customHeight="1" x14ac:dyDescent="0.4">
      <c r="B47" s="13">
        <v>73</v>
      </c>
      <c r="C47" s="13" t="s">
        <v>201</v>
      </c>
    </row>
    <row r="48" spans="2:3" ht="30" customHeight="1" x14ac:dyDescent="0.4">
      <c r="B48" s="13">
        <v>74</v>
      </c>
      <c r="C48" s="13" t="s">
        <v>202</v>
      </c>
    </row>
    <row r="49" spans="2:3" ht="30" customHeight="1" x14ac:dyDescent="0.4">
      <c r="B49" s="13">
        <v>75</v>
      </c>
      <c r="C49" s="13" t="s">
        <v>203</v>
      </c>
    </row>
    <row r="50" spans="2:3" ht="30" customHeight="1" x14ac:dyDescent="0.4">
      <c r="B50" s="13">
        <v>76</v>
      </c>
      <c r="C50" s="13" t="s">
        <v>204</v>
      </c>
    </row>
    <row r="51" spans="2:3" ht="30" customHeight="1" x14ac:dyDescent="0.4">
      <c r="B51" s="13">
        <v>77</v>
      </c>
      <c r="C51" s="13" t="s">
        <v>205</v>
      </c>
    </row>
    <row r="52" spans="2:3" ht="30" customHeight="1" x14ac:dyDescent="0.4">
      <c r="B52" s="13">
        <v>78</v>
      </c>
      <c r="C52" s="13" t="s">
        <v>206</v>
      </c>
    </row>
    <row r="53" spans="2:3" ht="30" customHeight="1" x14ac:dyDescent="0.4">
      <c r="B53" s="13">
        <v>79</v>
      </c>
      <c r="C53" s="13" t="s">
        <v>207</v>
      </c>
    </row>
    <row r="54" spans="2:3" ht="30" customHeight="1" x14ac:dyDescent="0.4">
      <c r="B54" s="13">
        <v>99</v>
      </c>
      <c r="C54" s="13" t="s">
        <v>208</v>
      </c>
    </row>
    <row r="55" spans="2:3" ht="30" customHeight="1" x14ac:dyDescent="0.4">
      <c r="B55" s="13">
        <v>99</v>
      </c>
      <c r="C55" s="13" t="s">
        <v>209</v>
      </c>
    </row>
  </sheetData>
  <autoFilter ref="B2:C53" xr:uid="{00000000-0009-0000-0000-000008000000}"/>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7"/>
  <sheetViews>
    <sheetView topLeftCell="A2" zoomScaleNormal="100" workbookViewId="0">
      <selection sqref="A1:XFD1048576"/>
    </sheetView>
  </sheetViews>
  <sheetFormatPr defaultRowHeight="18.75" x14ac:dyDescent="0.4"/>
  <cols>
    <col min="1" max="1" width="13.125" style="19" customWidth="1"/>
    <col min="3" max="3" width="75" bestFit="1" customWidth="1"/>
    <col min="6" max="6" width="14.5" customWidth="1"/>
  </cols>
  <sheetData>
    <row r="1" spans="1:16" x14ac:dyDescent="0.4">
      <c r="A1" s="11" t="s">
        <v>211</v>
      </c>
      <c r="B1" t="s">
        <v>64</v>
      </c>
      <c r="C1" s="11" t="s">
        <v>0</v>
      </c>
      <c r="D1" t="s">
        <v>103</v>
      </c>
      <c r="E1" t="s">
        <v>102</v>
      </c>
      <c r="F1" t="s">
        <v>77</v>
      </c>
      <c r="G1" t="s">
        <v>212</v>
      </c>
      <c r="P1" s="15" t="s">
        <v>213</v>
      </c>
    </row>
    <row r="2" spans="1:16" x14ac:dyDescent="0.4">
      <c r="A2" s="11" t="s">
        <v>214</v>
      </c>
      <c r="B2" t="s">
        <v>7</v>
      </c>
      <c r="C2" s="11" t="s">
        <v>33</v>
      </c>
      <c r="D2" s="11" t="s">
        <v>215</v>
      </c>
      <c r="E2" s="11" t="s">
        <v>215</v>
      </c>
      <c r="F2" s="11" t="s">
        <v>216</v>
      </c>
      <c r="G2" t="s">
        <v>217</v>
      </c>
      <c r="M2" t="s">
        <v>82</v>
      </c>
      <c r="P2" s="16" t="s">
        <v>119</v>
      </c>
    </row>
    <row r="3" spans="1:16" x14ac:dyDescent="0.4">
      <c r="A3" s="11" t="s">
        <v>218</v>
      </c>
      <c r="B3" t="s">
        <v>219</v>
      </c>
      <c r="C3" s="11" t="s">
        <v>34</v>
      </c>
      <c r="D3" s="11" t="s">
        <v>220</v>
      </c>
      <c r="E3" s="11" t="s">
        <v>220</v>
      </c>
      <c r="F3" s="11" t="s">
        <v>221</v>
      </c>
      <c r="G3" s="11" t="s">
        <v>84</v>
      </c>
      <c r="M3" t="s">
        <v>83</v>
      </c>
    </row>
    <row r="4" spans="1:16" x14ac:dyDescent="0.4">
      <c r="A4" s="11" t="s">
        <v>222</v>
      </c>
      <c r="C4" s="11" t="s">
        <v>35</v>
      </c>
      <c r="D4" s="11" t="s">
        <v>223</v>
      </c>
      <c r="E4" s="11" t="s">
        <v>223</v>
      </c>
      <c r="F4" s="11" t="s">
        <v>78</v>
      </c>
      <c r="I4" t="s">
        <v>113</v>
      </c>
    </row>
    <row r="5" spans="1:16" x14ac:dyDescent="0.4">
      <c r="A5" s="11" t="s">
        <v>224</v>
      </c>
      <c r="B5" t="s">
        <v>65</v>
      </c>
      <c r="C5" s="11" t="s">
        <v>36</v>
      </c>
      <c r="D5" s="11" t="s">
        <v>225</v>
      </c>
      <c r="E5" s="11" t="s">
        <v>226</v>
      </c>
      <c r="F5" s="11"/>
      <c r="I5" t="s">
        <v>114</v>
      </c>
    </row>
    <row r="6" spans="1:16" x14ac:dyDescent="0.4">
      <c r="A6" s="11" t="s">
        <v>227</v>
      </c>
      <c r="B6" t="s">
        <v>7</v>
      </c>
      <c r="C6" s="11" t="s">
        <v>37</v>
      </c>
      <c r="E6" s="11" t="s">
        <v>228</v>
      </c>
      <c r="G6" s="11" t="s">
        <v>229</v>
      </c>
      <c r="N6" t="s">
        <v>66</v>
      </c>
    </row>
    <row r="7" spans="1:16" x14ac:dyDescent="0.4">
      <c r="A7" s="11" t="s">
        <v>230</v>
      </c>
      <c r="B7" t="s">
        <v>219</v>
      </c>
      <c r="C7" s="11" t="s">
        <v>38</v>
      </c>
      <c r="E7" s="11" t="s">
        <v>231</v>
      </c>
      <c r="G7" s="11" t="s">
        <v>232</v>
      </c>
      <c r="N7" t="s">
        <v>67</v>
      </c>
    </row>
    <row r="8" spans="1:16" x14ac:dyDescent="0.4">
      <c r="A8" s="11" t="s">
        <v>233</v>
      </c>
      <c r="C8" s="11" t="s">
        <v>39</v>
      </c>
      <c r="E8" s="11" t="s">
        <v>234</v>
      </c>
      <c r="N8" t="s">
        <v>68</v>
      </c>
    </row>
    <row r="9" spans="1:16" x14ac:dyDescent="0.4">
      <c r="A9" s="11" t="s">
        <v>235</v>
      </c>
      <c r="C9" s="11" t="s">
        <v>40</v>
      </c>
      <c r="E9" s="11" t="s">
        <v>236</v>
      </c>
      <c r="G9" t="s">
        <v>237</v>
      </c>
      <c r="N9" t="s">
        <v>69</v>
      </c>
    </row>
    <row r="10" spans="1:16" x14ac:dyDescent="0.4">
      <c r="A10" s="11" t="s">
        <v>238</v>
      </c>
      <c r="C10" s="11" t="s">
        <v>239</v>
      </c>
      <c r="E10" s="11" t="s">
        <v>240</v>
      </c>
      <c r="N10" t="s">
        <v>70</v>
      </c>
    </row>
    <row r="11" spans="1:16" x14ac:dyDescent="0.4">
      <c r="A11" s="11" t="s">
        <v>241</v>
      </c>
      <c r="C11" s="11" t="s">
        <v>41</v>
      </c>
      <c r="E11" s="11" t="s">
        <v>242</v>
      </c>
      <c r="N11" t="s">
        <v>71</v>
      </c>
    </row>
    <row r="12" spans="1:16" x14ac:dyDescent="0.4">
      <c r="A12" s="11" t="s">
        <v>243</v>
      </c>
      <c r="C12" s="11" t="s">
        <v>42</v>
      </c>
      <c r="E12" s="11" t="s">
        <v>244</v>
      </c>
      <c r="N12" t="s">
        <v>72</v>
      </c>
    </row>
    <row r="13" spans="1:16" x14ac:dyDescent="0.4">
      <c r="A13" s="11" t="s">
        <v>245</v>
      </c>
      <c r="C13" s="11" t="s">
        <v>43</v>
      </c>
      <c r="N13" t="s">
        <v>73</v>
      </c>
    </row>
    <row r="14" spans="1:16" x14ac:dyDescent="0.4">
      <c r="A14" s="11" t="s">
        <v>246</v>
      </c>
      <c r="C14" s="17" t="s">
        <v>247</v>
      </c>
      <c r="N14" t="s">
        <v>74</v>
      </c>
    </row>
    <row r="15" spans="1:16" x14ac:dyDescent="0.4">
      <c r="A15" s="11" t="s">
        <v>248</v>
      </c>
      <c r="C15" s="17" t="s">
        <v>249</v>
      </c>
      <c r="N15" t="s">
        <v>75</v>
      </c>
    </row>
    <row r="16" spans="1:16" x14ac:dyDescent="0.4">
      <c r="A16" s="11" t="s">
        <v>250</v>
      </c>
      <c r="C16" s="17" t="s">
        <v>44</v>
      </c>
      <c r="N16" t="s">
        <v>76</v>
      </c>
    </row>
    <row r="17" spans="1:10" x14ac:dyDescent="0.4">
      <c r="A17" s="11" t="s">
        <v>251</v>
      </c>
      <c r="C17" s="17" t="s">
        <v>45</v>
      </c>
    </row>
    <row r="18" spans="1:10" x14ac:dyDescent="0.4">
      <c r="A18" s="11" t="s">
        <v>252</v>
      </c>
      <c r="C18" s="17" t="s">
        <v>253</v>
      </c>
      <c r="J18" t="s">
        <v>79</v>
      </c>
    </row>
    <row r="19" spans="1:10" x14ac:dyDescent="0.4">
      <c r="A19" s="11" t="s">
        <v>254</v>
      </c>
      <c r="C19" s="17" t="s">
        <v>46</v>
      </c>
      <c r="J19" t="s">
        <v>80</v>
      </c>
    </row>
    <row r="20" spans="1:10" x14ac:dyDescent="0.4">
      <c r="A20" s="11" t="s">
        <v>255</v>
      </c>
      <c r="C20" s="17" t="s">
        <v>47</v>
      </c>
      <c r="J20" t="s">
        <v>81</v>
      </c>
    </row>
    <row r="21" spans="1:10" x14ac:dyDescent="0.4">
      <c r="A21" s="11" t="s">
        <v>256</v>
      </c>
      <c r="C21" s="17" t="s">
        <v>48</v>
      </c>
    </row>
    <row r="22" spans="1:10" x14ac:dyDescent="0.4">
      <c r="A22" s="11" t="s">
        <v>257</v>
      </c>
      <c r="C22" s="17" t="s">
        <v>258</v>
      </c>
    </row>
    <row r="23" spans="1:10" x14ac:dyDescent="0.4">
      <c r="A23" s="11" t="s">
        <v>259</v>
      </c>
      <c r="C23" s="17" t="s">
        <v>260</v>
      </c>
    </row>
    <row r="24" spans="1:10" x14ac:dyDescent="0.4">
      <c r="A24" s="11" t="s">
        <v>261</v>
      </c>
      <c r="C24" s="17" t="s">
        <v>49</v>
      </c>
    </row>
    <row r="25" spans="1:10" x14ac:dyDescent="0.4">
      <c r="A25" s="11" t="s">
        <v>262</v>
      </c>
      <c r="C25" s="17" t="s">
        <v>263</v>
      </c>
    </row>
    <row r="26" spans="1:10" x14ac:dyDescent="0.4">
      <c r="A26" s="11" t="s">
        <v>264</v>
      </c>
      <c r="C26" s="17" t="s">
        <v>265</v>
      </c>
    </row>
    <row r="27" spans="1:10" x14ac:dyDescent="0.4">
      <c r="A27" s="11" t="s">
        <v>266</v>
      </c>
      <c r="C27" s="17" t="s">
        <v>50</v>
      </c>
    </row>
    <row r="28" spans="1:10" x14ac:dyDescent="0.4">
      <c r="A28" s="11" t="s">
        <v>267</v>
      </c>
      <c r="C28" s="17" t="s">
        <v>51</v>
      </c>
    </row>
    <row r="29" spans="1:10" x14ac:dyDescent="0.4">
      <c r="A29" s="11" t="s">
        <v>268</v>
      </c>
      <c r="C29" s="17" t="s">
        <v>52</v>
      </c>
    </row>
    <row r="30" spans="1:10" x14ac:dyDescent="0.4">
      <c r="A30" s="11" t="s">
        <v>269</v>
      </c>
      <c r="C30" s="17" t="s">
        <v>270</v>
      </c>
    </row>
    <row r="31" spans="1:10" x14ac:dyDescent="0.4">
      <c r="A31" s="11" t="s">
        <v>271</v>
      </c>
      <c r="C31" s="11" t="s">
        <v>53</v>
      </c>
    </row>
    <row r="32" spans="1:10" x14ac:dyDescent="0.4">
      <c r="A32" s="11" t="s">
        <v>272</v>
      </c>
      <c r="C32" s="11" t="s">
        <v>54</v>
      </c>
    </row>
    <row r="33" spans="1:3" x14ac:dyDescent="0.4">
      <c r="A33" s="11" t="s">
        <v>273</v>
      </c>
      <c r="C33" s="11" t="s">
        <v>55</v>
      </c>
    </row>
    <row r="34" spans="1:3" x14ac:dyDescent="0.4">
      <c r="A34" s="11" t="s">
        <v>274</v>
      </c>
      <c r="C34" s="11" t="s">
        <v>56</v>
      </c>
    </row>
    <row r="35" spans="1:3" x14ac:dyDescent="0.4">
      <c r="A35" s="11" t="s">
        <v>275</v>
      </c>
      <c r="C35" s="11" t="s">
        <v>57</v>
      </c>
    </row>
    <row r="36" spans="1:3" x14ac:dyDescent="0.4">
      <c r="A36" s="11" t="s">
        <v>276</v>
      </c>
      <c r="C36" s="11" t="s">
        <v>58</v>
      </c>
    </row>
    <row r="37" spans="1:3" x14ac:dyDescent="0.4">
      <c r="A37" s="11" t="s">
        <v>277</v>
      </c>
      <c r="C37" s="11" t="s">
        <v>59</v>
      </c>
    </row>
    <row r="38" spans="1:3" x14ac:dyDescent="0.4">
      <c r="A38" s="11" t="s">
        <v>278</v>
      </c>
      <c r="C38" s="11" t="s">
        <v>60</v>
      </c>
    </row>
    <row r="39" spans="1:3" x14ac:dyDescent="0.4">
      <c r="A39" s="11" t="s">
        <v>279</v>
      </c>
      <c r="C39" s="11" t="s">
        <v>61</v>
      </c>
    </row>
    <row r="40" spans="1:3" x14ac:dyDescent="0.4">
      <c r="A40" s="11" t="s">
        <v>280</v>
      </c>
      <c r="C40" s="11" t="s">
        <v>62</v>
      </c>
    </row>
    <row r="41" spans="1:3" x14ac:dyDescent="0.4">
      <c r="A41" s="11" t="s">
        <v>281</v>
      </c>
      <c r="C41" s="11" t="s">
        <v>63</v>
      </c>
    </row>
    <row r="42" spans="1:3" x14ac:dyDescent="0.4">
      <c r="A42" s="11" t="s">
        <v>282</v>
      </c>
      <c r="C42" s="18" t="s">
        <v>283</v>
      </c>
    </row>
    <row r="43" spans="1:3" x14ac:dyDescent="0.4">
      <c r="A43" s="11" t="s">
        <v>284</v>
      </c>
      <c r="C43" s="18" t="s">
        <v>285</v>
      </c>
    </row>
    <row r="44" spans="1:3" x14ac:dyDescent="0.4">
      <c r="A44" s="11" t="s">
        <v>286</v>
      </c>
      <c r="C44" s="18" t="s">
        <v>287</v>
      </c>
    </row>
    <row r="45" spans="1:3" x14ac:dyDescent="0.4">
      <c r="A45" s="11" t="s">
        <v>288</v>
      </c>
      <c r="C45" s="18" t="s">
        <v>289</v>
      </c>
    </row>
    <row r="46" spans="1:3" x14ac:dyDescent="0.4">
      <c r="A46" s="11" t="s">
        <v>290</v>
      </c>
      <c r="C46" s="18" t="s">
        <v>291</v>
      </c>
    </row>
    <row r="47" spans="1:3" x14ac:dyDescent="0.4">
      <c r="A47" s="11" t="s">
        <v>292</v>
      </c>
      <c r="C47" s="18" t="s">
        <v>293</v>
      </c>
    </row>
    <row r="48" spans="1:3" x14ac:dyDescent="0.4">
      <c r="A48" s="11" t="s">
        <v>294</v>
      </c>
      <c r="C48" s="18" t="s">
        <v>295</v>
      </c>
    </row>
    <row r="49" spans="3:3" x14ac:dyDescent="0.4">
      <c r="C49" s="18" t="s">
        <v>296</v>
      </c>
    </row>
    <row r="50" spans="3:3" x14ac:dyDescent="0.4">
      <c r="C50" s="18" t="s">
        <v>297</v>
      </c>
    </row>
    <row r="51" spans="3:3" x14ac:dyDescent="0.4">
      <c r="C51" s="18" t="s">
        <v>298</v>
      </c>
    </row>
    <row r="52" spans="3:3" x14ac:dyDescent="0.4">
      <c r="C52" s="18" t="s">
        <v>299</v>
      </c>
    </row>
    <row r="53" spans="3:3" x14ac:dyDescent="0.4">
      <c r="C53" s="18" t="s">
        <v>300</v>
      </c>
    </row>
    <row r="54" spans="3:3" x14ac:dyDescent="0.4">
      <c r="C54" s="18" t="s">
        <v>301</v>
      </c>
    </row>
    <row r="55" spans="3:3" x14ac:dyDescent="0.4">
      <c r="C55" s="18" t="s">
        <v>302</v>
      </c>
    </row>
    <row r="56" spans="3:3" x14ac:dyDescent="0.4">
      <c r="C56" s="18" t="s">
        <v>303</v>
      </c>
    </row>
    <row r="57" spans="3:3" x14ac:dyDescent="0.4">
      <c r="C57" s="18" t="s">
        <v>304</v>
      </c>
    </row>
    <row r="58" spans="3:3" x14ac:dyDescent="0.4">
      <c r="C58" s="18" t="s">
        <v>305</v>
      </c>
    </row>
    <row r="59" spans="3:3" x14ac:dyDescent="0.4">
      <c r="C59" s="18" t="s">
        <v>306</v>
      </c>
    </row>
    <row r="60" spans="3:3" x14ac:dyDescent="0.4">
      <c r="C60" s="18" t="s">
        <v>307</v>
      </c>
    </row>
    <row r="61" spans="3:3" x14ac:dyDescent="0.4">
      <c r="C61" s="18" t="s">
        <v>308</v>
      </c>
    </row>
    <row r="62" spans="3:3" x14ac:dyDescent="0.4">
      <c r="C62" s="18" t="s">
        <v>309</v>
      </c>
    </row>
    <row r="63" spans="3:3" x14ac:dyDescent="0.4">
      <c r="C63" s="18" t="s">
        <v>310</v>
      </c>
    </row>
    <row r="64" spans="3:3" x14ac:dyDescent="0.4">
      <c r="C64" s="18" t="s">
        <v>311</v>
      </c>
    </row>
    <row r="65" spans="3:3" x14ac:dyDescent="0.4">
      <c r="C65" s="18" t="s">
        <v>312</v>
      </c>
    </row>
    <row r="66" spans="3:3" x14ac:dyDescent="0.4">
      <c r="C66" s="18" t="s">
        <v>313</v>
      </c>
    </row>
    <row r="67" spans="3:3" x14ac:dyDescent="0.4">
      <c r="C67" s="18" t="s">
        <v>314</v>
      </c>
    </row>
  </sheetData>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CC257-0001-45FF-867D-51577859C723}">
  <sheetPr>
    <pageSetUpPr fitToPage="1"/>
  </sheetPr>
  <dimension ref="A1:BG15"/>
  <sheetViews>
    <sheetView topLeftCell="P5" workbookViewId="0">
      <selection activeCell="AQ15" sqref="AQ15"/>
    </sheetView>
  </sheetViews>
  <sheetFormatPr defaultColWidth="3.75" defaultRowHeight="19.899999999999999" customHeight="1" x14ac:dyDescent="0.4"/>
  <cols>
    <col min="1" max="2" width="3.75" style="47"/>
    <col min="3" max="3" width="3.25" style="47" customWidth="1"/>
    <col min="4" max="20" width="3.75" style="47"/>
    <col min="21" max="21" width="3.125" style="48" customWidth="1"/>
    <col min="22" max="23" width="3.25" style="48" customWidth="1"/>
    <col min="24" max="27" width="3.75" style="48"/>
    <col min="28" max="28" width="3.375" style="48" customWidth="1"/>
    <col min="29" max="29" width="3.125" style="48" customWidth="1"/>
    <col min="30" max="34" width="3.75" style="48"/>
    <col min="35" max="35" width="9.75" style="48" customWidth="1"/>
    <col min="36" max="36" width="9.625" style="48" customWidth="1"/>
    <col min="37" max="37" width="10.375" style="48" customWidth="1"/>
    <col min="38" max="38" width="9.375" style="48" customWidth="1"/>
    <col min="39" max="39" width="9.375" style="48" bestFit="1" customWidth="1"/>
    <col min="40" max="40" width="8.5" style="48" customWidth="1"/>
    <col min="41" max="41" width="9.625" style="48" customWidth="1"/>
    <col min="42" max="42" width="10.75" style="48" customWidth="1"/>
    <col min="43" max="43" width="11.375" style="48" customWidth="1"/>
    <col min="44" max="45" width="11" style="48" customWidth="1"/>
    <col min="46" max="46" width="9.375" style="48" bestFit="1" customWidth="1"/>
    <col min="47" max="47" width="7.625" style="48" bestFit="1" customWidth="1"/>
    <col min="48" max="48" width="9.875" style="47" customWidth="1"/>
    <col min="49" max="49" width="10.875" style="47" customWidth="1"/>
    <col min="50" max="50" width="8.75" style="47" customWidth="1"/>
    <col min="51" max="51" width="11.25" style="47" customWidth="1"/>
    <col min="52" max="52" width="11.375" style="47" customWidth="1"/>
    <col min="53" max="53" width="9.375" style="47" bestFit="1" customWidth="1"/>
    <col min="54" max="54" width="7.625" style="47" bestFit="1" customWidth="1"/>
    <col min="55" max="55" width="11.5" style="47" customWidth="1"/>
    <col min="56" max="16384" width="3.75" style="47"/>
  </cols>
  <sheetData>
    <row r="1" spans="1:59" ht="19.899999999999999" hidden="1" customHeight="1" x14ac:dyDescent="0.4">
      <c r="A1" s="194"/>
      <c r="B1" s="194"/>
      <c r="C1" s="194"/>
      <c r="D1" s="194"/>
      <c r="E1" s="194"/>
      <c r="F1" s="194"/>
      <c r="G1" s="194"/>
      <c r="H1" s="194"/>
      <c r="I1" s="194"/>
      <c r="J1" s="194"/>
      <c r="K1" s="194"/>
      <c r="L1" s="194"/>
      <c r="M1" s="194"/>
      <c r="N1" s="194"/>
      <c r="O1" s="194"/>
      <c r="P1" s="194"/>
      <c r="Q1" s="194"/>
      <c r="R1" s="194"/>
      <c r="S1" s="194"/>
      <c r="T1" s="19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194"/>
      <c r="AW1" s="194"/>
    </row>
    <row r="2" spans="1:59" ht="30.6" hidden="1" customHeight="1" thickBot="1" x14ac:dyDescent="0.4">
      <c r="A2" s="194"/>
      <c r="B2" s="782"/>
      <c r="C2" s="782"/>
      <c r="D2" s="782"/>
      <c r="E2" s="782"/>
      <c r="F2" s="782"/>
      <c r="G2" s="782"/>
      <c r="H2" s="782"/>
      <c r="I2" s="782"/>
      <c r="J2" s="782"/>
      <c r="K2" s="782"/>
      <c r="L2" s="782"/>
      <c r="M2" s="782"/>
      <c r="N2" s="782"/>
      <c r="O2" s="782"/>
      <c r="P2" s="782"/>
      <c r="Q2" s="782"/>
      <c r="R2" s="782"/>
      <c r="S2" s="782"/>
      <c r="T2" s="782"/>
      <c r="U2" s="782"/>
      <c r="V2" s="782"/>
      <c r="W2" s="782"/>
      <c r="X2" s="782"/>
      <c r="Y2" s="235"/>
      <c r="Z2" s="782"/>
      <c r="AA2" s="782"/>
      <c r="AB2" s="782"/>
      <c r="AC2" s="782"/>
      <c r="AD2" s="782"/>
      <c r="AE2" s="782"/>
      <c r="AF2" s="782"/>
      <c r="AG2" s="782"/>
      <c r="AH2" s="782"/>
      <c r="AI2" s="782"/>
      <c r="AJ2" s="782"/>
      <c r="AK2" s="782"/>
      <c r="AL2" s="782"/>
      <c r="AM2" s="782"/>
      <c r="AN2" s="782"/>
      <c r="AO2" s="782"/>
      <c r="AP2" s="782"/>
      <c r="AQ2" s="782"/>
      <c r="AR2" s="782"/>
      <c r="AS2" s="782"/>
      <c r="AT2" s="782"/>
      <c r="AU2" s="782"/>
      <c r="AV2" s="782"/>
      <c r="AW2" s="240"/>
      <c r="AX2" s="232"/>
      <c r="AY2" s="232"/>
      <c r="AZ2" s="232"/>
    </row>
    <row r="3" spans="1:59" ht="100.15" hidden="1" customHeight="1" thickBot="1" x14ac:dyDescent="0.4">
      <c r="A3" s="194"/>
      <c r="B3" s="782"/>
      <c r="C3" s="782"/>
      <c r="D3" s="782"/>
      <c r="E3" s="782"/>
      <c r="F3" s="782"/>
      <c r="G3" s="782"/>
      <c r="H3" s="782"/>
      <c r="I3" s="782"/>
      <c r="J3" s="782"/>
      <c r="K3" s="782"/>
      <c r="L3" s="782"/>
      <c r="M3" s="782"/>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782"/>
      <c r="AW3" s="240"/>
      <c r="AX3" s="240"/>
      <c r="AY3" s="232"/>
      <c r="AZ3" s="232"/>
    </row>
    <row r="4" spans="1:59" ht="52.15" hidden="1" customHeight="1" thickBot="1" x14ac:dyDescent="0.4">
      <c r="A4" s="194"/>
      <c r="B4" s="236"/>
      <c r="C4" s="236"/>
      <c r="D4" s="236"/>
      <c r="E4" s="236"/>
      <c r="F4" s="236"/>
      <c r="G4" s="236"/>
      <c r="H4" s="237"/>
      <c r="I4" s="237"/>
      <c r="J4" s="236"/>
      <c r="K4" s="236"/>
      <c r="L4" s="236"/>
      <c r="M4" s="236"/>
      <c r="N4" s="236"/>
      <c r="O4" s="236"/>
      <c r="P4" s="236"/>
      <c r="Q4" s="236"/>
      <c r="R4" s="236"/>
      <c r="S4" s="236"/>
      <c r="T4" s="236"/>
      <c r="U4" s="238"/>
      <c r="V4" s="238"/>
      <c r="W4" s="238"/>
      <c r="X4" s="238"/>
      <c r="Y4" s="238"/>
      <c r="Z4" s="239"/>
      <c r="AA4" s="239"/>
      <c r="AB4" s="239"/>
      <c r="AC4" s="239"/>
      <c r="AD4" s="239"/>
      <c r="AE4" s="239"/>
      <c r="AF4" s="239"/>
      <c r="AG4" s="239"/>
      <c r="AH4" s="239"/>
      <c r="AI4" s="239"/>
      <c r="AJ4" s="239"/>
      <c r="AK4" s="239"/>
      <c r="AL4" s="239"/>
      <c r="AM4" s="239"/>
      <c r="AN4" s="239"/>
      <c r="AO4" s="239"/>
      <c r="AP4" s="239"/>
      <c r="AQ4" s="239"/>
      <c r="AR4" s="239"/>
      <c r="AS4" s="239"/>
      <c r="AT4" s="239"/>
      <c r="AU4" s="239"/>
      <c r="AV4" s="236"/>
      <c r="AW4" s="240"/>
      <c r="AX4" s="232"/>
      <c r="AY4" s="232"/>
      <c r="AZ4" s="232"/>
      <c r="BG4" s="194"/>
    </row>
    <row r="5" spans="1:59" ht="46.15" customHeight="1" thickBot="1" x14ac:dyDescent="0.45">
      <c r="B5" s="233"/>
      <c r="C5" s="233"/>
      <c r="D5" s="233"/>
      <c r="E5" s="233"/>
      <c r="F5" s="233"/>
      <c r="G5" s="233"/>
      <c r="H5" s="233"/>
      <c r="I5" s="233"/>
    </row>
    <row r="6" spans="1:59" ht="24" customHeight="1" x14ac:dyDescent="0.4">
      <c r="A6" s="183"/>
      <c r="B6" s="773" t="s">
        <v>510</v>
      </c>
      <c r="C6" s="775" t="s">
        <v>511</v>
      </c>
      <c r="D6" s="777" t="s">
        <v>512</v>
      </c>
      <c r="E6" s="777" t="s">
        <v>527</v>
      </c>
      <c r="F6" s="777" t="s">
        <v>513</v>
      </c>
      <c r="G6" s="777" t="s">
        <v>514</v>
      </c>
      <c r="H6" s="775" t="s">
        <v>515</v>
      </c>
      <c r="I6" s="783" t="s">
        <v>97</v>
      </c>
      <c r="J6" s="779" t="s">
        <v>98</v>
      </c>
      <c r="K6" s="779" t="s">
        <v>99</v>
      </c>
      <c r="L6" s="779" t="s">
        <v>100</v>
      </c>
      <c r="M6" s="779" t="s">
        <v>16</v>
      </c>
      <c r="N6" s="779" t="s">
        <v>1</v>
      </c>
      <c r="O6" s="779" t="s">
        <v>101</v>
      </c>
      <c r="P6" s="779" t="s">
        <v>103</v>
      </c>
      <c r="Q6" s="779" t="s">
        <v>479</v>
      </c>
      <c r="R6" s="779" t="s">
        <v>478</v>
      </c>
      <c r="S6" s="779" t="s">
        <v>2</v>
      </c>
      <c r="T6" s="779" t="s">
        <v>104</v>
      </c>
      <c r="U6" s="770" t="s">
        <v>566</v>
      </c>
      <c r="V6" s="771"/>
      <c r="W6" s="771"/>
      <c r="X6" s="771"/>
      <c r="Y6" s="771"/>
      <c r="Z6" s="771"/>
      <c r="AA6" s="771"/>
      <c r="AB6" s="781"/>
      <c r="AC6" s="770" t="s">
        <v>105</v>
      </c>
      <c r="AD6" s="771"/>
      <c r="AE6" s="771"/>
      <c r="AF6" s="771"/>
      <c r="AG6" s="771"/>
      <c r="AH6" s="781"/>
      <c r="AI6" s="769" t="s">
        <v>109</v>
      </c>
      <c r="AJ6" s="769"/>
      <c r="AK6" s="769"/>
      <c r="AL6" s="769"/>
      <c r="AM6" s="769"/>
      <c r="AN6" s="769"/>
      <c r="AO6" s="769"/>
      <c r="AP6" s="769" t="s">
        <v>110</v>
      </c>
      <c r="AQ6" s="769"/>
      <c r="AR6" s="769"/>
      <c r="AS6" s="769"/>
      <c r="AT6" s="769"/>
      <c r="AU6" s="769"/>
      <c r="AV6" s="769"/>
      <c r="AW6" s="770" t="s">
        <v>111</v>
      </c>
      <c r="AX6" s="771"/>
      <c r="AY6" s="771"/>
      <c r="AZ6" s="771"/>
      <c r="BA6" s="771"/>
      <c r="BB6" s="771"/>
      <c r="BC6" s="772"/>
      <c r="BF6" s="194"/>
      <c r="BG6" s="194"/>
    </row>
    <row r="7" spans="1:59" ht="177.75" customHeight="1" thickBot="1" x14ac:dyDescent="0.45">
      <c r="A7" s="183"/>
      <c r="B7" s="774"/>
      <c r="C7" s="776"/>
      <c r="D7" s="778"/>
      <c r="E7" s="778"/>
      <c r="F7" s="778"/>
      <c r="G7" s="778"/>
      <c r="H7" s="776"/>
      <c r="I7" s="784"/>
      <c r="J7" s="780"/>
      <c r="K7" s="780"/>
      <c r="L7" s="780"/>
      <c r="M7" s="780"/>
      <c r="N7" s="780"/>
      <c r="O7" s="780"/>
      <c r="P7" s="780"/>
      <c r="Q7" s="780"/>
      <c r="R7" s="780"/>
      <c r="S7" s="780"/>
      <c r="T7" s="780"/>
      <c r="U7" s="179" t="s">
        <v>516</v>
      </c>
      <c r="V7" s="179" t="s">
        <v>517</v>
      </c>
      <c r="W7" s="209" t="s">
        <v>429</v>
      </c>
      <c r="X7" s="179" t="s">
        <v>106</v>
      </c>
      <c r="Y7" s="209" t="s">
        <v>561</v>
      </c>
      <c r="Z7" s="179" t="s">
        <v>563</v>
      </c>
      <c r="AA7" s="209" t="s">
        <v>564</v>
      </c>
      <c r="AB7" s="179" t="s">
        <v>565</v>
      </c>
      <c r="AC7" s="49" t="s">
        <v>516</v>
      </c>
      <c r="AD7" s="49" t="s">
        <v>517</v>
      </c>
      <c r="AE7" s="49" t="s">
        <v>106</v>
      </c>
      <c r="AF7" s="209" t="s">
        <v>563</v>
      </c>
      <c r="AG7" s="209" t="s">
        <v>564</v>
      </c>
      <c r="AH7" s="209" t="s">
        <v>565</v>
      </c>
      <c r="AI7" s="49" t="s">
        <v>526</v>
      </c>
      <c r="AJ7" s="49" t="s">
        <v>429</v>
      </c>
      <c r="AK7" s="49" t="s">
        <v>106</v>
      </c>
      <c r="AL7" s="209" t="s">
        <v>561</v>
      </c>
      <c r="AM7" s="49" t="s">
        <v>428</v>
      </c>
      <c r="AN7" s="49" t="s">
        <v>107</v>
      </c>
      <c r="AO7" s="49" t="s">
        <v>17</v>
      </c>
      <c r="AP7" s="49" t="s">
        <v>526</v>
      </c>
      <c r="AQ7" s="49" t="s">
        <v>429</v>
      </c>
      <c r="AR7" s="49" t="s">
        <v>106</v>
      </c>
      <c r="AS7" s="49" t="s">
        <v>562</v>
      </c>
      <c r="AT7" s="49" t="s">
        <v>428</v>
      </c>
      <c r="AU7" s="49" t="s">
        <v>107</v>
      </c>
      <c r="AV7" s="49" t="s">
        <v>17</v>
      </c>
      <c r="AW7" s="49" t="s">
        <v>526</v>
      </c>
      <c r="AX7" s="49" t="s">
        <v>429</v>
      </c>
      <c r="AY7" s="49" t="s">
        <v>106</v>
      </c>
      <c r="AZ7" s="49" t="s">
        <v>562</v>
      </c>
      <c r="BA7" s="49" t="s">
        <v>428</v>
      </c>
      <c r="BB7" s="49" t="s">
        <v>107</v>
      </c>
      <c r="BC7" s="50" t="s">
        <v>17</v>
      </c>
      <c r="BF7" s="194"/>
      <c r="BG7" s="194"/>
    </row>
    <row r="8" spans="1:59" ht="19.899999999999999" customHeight="1" thickBot="1" x14ac:dyDescent="0.45">
      <c r="B8" s="184">
        <f>'１_基本情報'!N1</f>
        <v>0</v>
      </c>
      <c r="C8" s="187">
        <f>'１_基本情報'!F12</f>
        <v>0</v>
      </c>
      <c r="D8" s="186">
        <f>'１_基本情報'!F13</f>
        <v>0</v>
      </c>
      <c r="E8" s="188">
        <f>'１_基本情報'!F14</f>
        <v>0</v>
      </c>
      <c r="F8" s="189">
        <f>'１_基本情報'!F15</f>
        <v>0</v>
      </c>
      <c r="G8" s="186">
        <f>'１_基本情報'!F16</f>
        <v>0</v>
      </c>
      <c r="H8" s="190">
        <f>'１_基本情報'!F17</f>
        <v>0</v>
      </c>
      <c r="I8" s="190">
        <f>'１_基本情報'!F18</f>
        <v>0</v>
      </c>
      <c r="J8" s="185">
        <f>'１_基本情報'!F19</f>
        <v>0</v>
      </c>
      <c r="K8" s="190">
        <f>'１_基本情報'!F20</f>
        <v>0</v>
      </c>
      <c r="L8" s="190">
        <f>'１_基本情報'!F21</f>
        <v>0</v>
      </c>
      <c r="M8" s="190">
        <f>'１_基本情報'!F22</f>
        <v>0</v>
      </c>
      <c r="N8" s="185">
        <f>'１_基本情報'!F23</f>
        <v>0</v>
      </c>
      <c r="O8" s="191">
        <f>'１_基本情報'!F24</f>
        <v>0</v>
      </c>
      <c r="P8" s="182">
        <f>'１_基本情報'!F27</f>
        <v>0</v>
      </c>
      <c r="Q8" s="189">
        <f>'１_基本情報'!F28</f>
        <v>0</v>
      </c>
      <c r="R8" s="192">
        <f>_xlfn.SINGLE('１_基本情報'!F29)</f>
        <v>0</v>
      </c>
      <c r="S8" s="185">
        <f>'１_基本情報'!F30</f>
        <v>0</v>
      </c>
      <c r="T8" s="190">
        <f>'１_基本情報'!F31</f>
        <v>0</v>
      </c>
      <c r="U8" s="195">
        <f>'３_計画書（介護テクノロジー）'!E7</f>
        <v>0</v>
      </c>
      <c r="V8" s="195">
        <f>'３_計画書（介護テクノロジー）'!I7</f>
        <v>0</v>
      </c>
      <c r="W8" s="187">
        <f>'４_計画書（介護業務支援（介護ソフト））'!E5</f>
        <v>0</v>
      </c>
      <c r="X8" s="195">
        <f>'５_計画書（道が認める機器）'!E5</f>
        <v>0</v>
      </c>
      <c r="Y8" s="187">
        <f>'６_計画書（道が認める機器（バックオフィスソフト）'!E5</f>
        <v>0</v>
      </c>
      <c r="Z8" s="195">
        <f>'７_計画書（パッケージ型）'!E7</f>
        <v>0</v>
      </c>
      <c r="AA8" s="187">
        <f>'７_計画書（パッケージ型）'!I7</f>
        <v>0</v>
      </c>
      <c r="AB8" s="187">
        <f>'７_計画書（パッケージ型）'!M7</f>
        <v>0</v>
      </c>
      <c r="AC8" s="193">
        <f>'３_計画書（介護テクノロジー）'!E9</f>
        <v>0</v>
      </c>
      <c r="AD8" s="193">
        <f>'３_計画書（介護テクノロジー）'!I9</f>
        <v>0</v>
      </c>
      <c r="AE8" s="193">
        <f>'５_計画書（道が認める機器）'!E7</f>
        <v>0</v>
      </c>
      <c r="AF8" s="193">
        <f>'７_計画書（パッケージ型）'!E9</f>
        <v>0</v>
      </c>
      <c r="AG8" s="193">
        <f>'７_計画書（パッケージ型）'!I9</f>
        <v>0</v>
      </c>
      <c r="AH8" s="193">
        <f>'７_計画書（パッケージ型）'!M9</f>
        <v>0</v>
      </c>
      <c r="AI8" s="197">
        <f>'３_計画書（介護テクノロジー）'!F32</f>
        <v>0</v>
      </c>
      <c r="AJ8" s="197">
        <f>'４_計画書（介護業務支援（介護ソフト））'!J31</f>
        <v>0</v>
      </c>
      <c r="AK8" s="197">
        <f>'５_計画書（道が認める機器）'!J28</f>
        <v>0</v>
      </c>
      <c r="AL8" s="228">
        <f>'６_計画書（道が認める機器（バックオフィスソフト）'!J29</f>
        <v>0</v>
      </c>
      <c r="AM8" s="197">
        <f>'７_計画書（パッケージ型）'!J30</f>
        <v>0</v>
      </c>
      <c r="AN8" s="229">
        <f>'８_計画書（業務改善支援）'!J14</f>
        <v>0</v>
      </c>
      <c r="AO8" s="228">
        <f>SUM(AI8:AN8)</f>
        <v>0</v>
      </c>
      <c r="AP8" s="199">
        <f>'３_計画書（介護テクノロジー）'!I32</f>
        <v>0</v>
      </c>
      <c r="AQ8" s="199">
        <f>'４_計画書（介護業務支援（介護ソフト））'!M31</f>
        <v>0</v>
      </c>
      <c r="AR8" s="199">
        <f>'５_計画書（道が認める機器）'!M28</f>
        <v>0</v>
      </c>
      <c r="AS8" s="199">
        <f>'６_計画書（道が認める機器（バックオフィスソフト）'!M29</f>
        <v>0</v>
      </c>
      <c r="AT8" s="197">
        <f>'７_計画書（パッケージ型）'!M30</f>
        <v>0</v>
      </c>
      <c r="AU8" s="229">
        <f>'８_計画書（業務改善支援）'!M14</f>
        <v>0</v>
      </c>
      <c r="AV8" s="198">
        <f>SUM(AP8:AU8)</f>
        <v>0</v>
      </c>
      <c r="AW8" s="198">
        <f>'３_計画書（介護テクノロジー）'!O32</f>
        <v>0</v>
      </c>
      <c r="AX8" s="198">
        <f>'４_計画書（介護業務支援（介護ソフト））'!S35</f>
        <v>0</v>
      </c>
      <c r="AY8" s="198">
        <f>'５_計画書（道が認める機器）'!S28</f>
        <v>0</v>
      </c>
      <c r="AZ8" s="200">
        <f>'６_計画書（道が認める機器（バックオフィスソフト）'!S29</f>
        <v>0</v>
      </c>
      <c r="BA8" s="198">
        <f>'７_計画書（パッケージ型）'!P30</f>
        <v>0</v>
      </c>
      <c r="BB8" s="230">
        <f>'８_計画書（業務改善支援）'!S14</f>
        <v>0</v>
      </c>
      <c r="BC8" s="231">
        <f>SUM(AW8:BB8)</f>
        <v>0</v>
      </c>
      <c r="BD8" s="224"/>
    </row>
    <row r="15" spans="1:59" ht="19.899999999999999" customHeight="1" x14ac:dyDescent="0.4">
      <c r="R15" s="241"/>
    </row>
  </sheetData>
  <mergeCells count="42">
    <mergeCell ref="P6:P7"/>
    <mergeCell ref="Q6:Q7"/>
    <mergeCell ref="R6:R7"/>
    <mergeCell ref="I6:I7"/>
    <mergeCell ref="J6:J7"/>
    <mergeCell ref="K6:K7"/>
    <mergeCell ref="L6:L7"/>
    <mergeCell ref="M6:M7"/>
    <mergeCell ref="B2:B3"/>
    <mergeCell ref="C2:C3"/>
    <mergeCell ref="D2:D3"/>
    <mergeCell ref="E2:E3"/>
    <mergeCell ref="F2:F3"/>
    <mergeCell ref="AV2:AV3"/>
    <mergeCell ref="N2:T2"/>
    <mergeCell ref="G2:G3"/>
    <mergeCell ref="H2:H3"/>
    <mergeCell ref="I2:I3"/>
    <mergeCell ref="J2:J3"/>
    <mergeCell ref="K2:K3"/>
    <mergeCell ref="U2:X2"/>
    <mergeCell ref="Z2:AD2"/>
    <mergeCell ref="AE2:AN2"/>
    <mergeCell ref="AO2:AU2"/>
    <mergeCell ref="L2:L3"/>
    <mergeCell ref="M2:M3"/>
    <mergeCell ref="AP6:AV6"/>
    <mergeCell ref="AW6:BC6"/>
    <mergeCell ref="B6:B7"/>
    <mergeCell ref="C6:C7"/>
    <mergeCell ref="D6:D7"/>
    <mergeCell ref="E6:E7"/>
    <mergeCell ref="F6:F7"/>
    <mergeCell ref="G6:G7"/>
    <mergeCell ref="H6:H7"/>
    <mergeCell ref="S6:S7"/>
    <mergeCell ref="T6:T7"/>
    <mergeCell ref="U6:AB6"/>
    <mergeCell ref="AI6:AO6"/>
    <mergeCell ref="N6:N7"/>
    <mergeCell ref="O6:O7"/>
    <mergeCell ref="AC6:AH6"/>
  </mergeCells>
  <phoneticPr fontId="1"/>
  <hyperlinks>
    <hyperlink ref="D8" r:id="rId1" display="=@'１_基本情報'!F13" xr:uid="{3F639E47-D7B0-4F14-A4AB-68CC44C5B9D0}"/>
    <hyperlink ref="G8" r:id="rId2" display="=@'１_基本情報'!F16" xr:uid="{9218FA62-9DA8-4768-A5E9-02142FAE2A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15</vt:i4>
      </vt:variant>
    </vt:vector>
  </HeadingPairs>
  <TitlesOfParts>
    <vt:vector size="26" baseType="lpstr">
      <vt:lpstr>１_基本情報</vt:lpstr>
      <vt:lpstr>２_経費計算書</vt:lpstr>
      <vt:lpstr>３_計画書（介護テクノロジー）</vt:lpstr>
      <vt:lpstr>４_計画書（介護業務支援（介護ソフト））</vt:lpstr>
      <vt:lpstr>５_計画書（道が認める機器）</vt:lpstr>
      <vt:lpstr>６_計画書（道が認める機器（バックオフィスソフト）</vt:lpstr>
      <vt:lpstr>７_計画書（パッケージ型）</vt:lpstr>
      <vt:lpstr>８_計画書（業務改善支援）</vt:lpstr>
      <vt:lpstr>リスト</vt:lpstr>
      <vt:lpstr>データセット</vt:lpstr>
      <vt:lpstr>入力不要（作業用）</vt:lpstr>
      <vt:lpstr>'１_基本情報'!Print_Area</vt:lpstr>
      <vt:lpstr>'２_経費計算書'!Print_Area</vt:lpstr>
      <vt:lpstr>'３_計画書（介護テクノロジー）'!Print_Area</vt:lpstr>
      <vt:lpstr>'４_計画書（介護業務支援（介護ソフト））'!Print_Area</vt:lpstr>
      <vt:lpstr>'５_計画書（道が認める機器）'!Print_Area</vt:lpstr>
      <vt:lpstr>'６_計画書（道が認める機器（バックオフィスソフト）'!Print_Area</vt:lpstr>
      <vt:lpstr>'７_計画書（パッケージ型）'!Print_Area</vt:lpstr>
      <vt:lpstr>'８_計画書（業務改善支援）'!Print_Area</vt:lpstr>
      <vt:lpstr>'１_基本情報'!Print_Titles</vt:lpstr>
      <vt:lpstr>'３_計画書（介護テクノロジー）'!Print_Titles</vt:lpstr>
      <vt:lpstr>'４_計画書（介護業務支援（介護ソフト））'!Print_Titles</vt:lpstr>
      <vt:lpstr>'５_計画書（道が認める機器）'!Print_Titles</vt:lpstr>
      <vt:lpstr>'６_計画書（道が認める機器（バックオフィスソフト）'!Print_Titles</vt:lpstr>
      <vt:lpstr>'７_計画書（パッケージ型）'!Print_Titles</vt:lpstr>
      <vt:lpstr>'８_計画書（業務改善支援）'!Print_Titles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土屋＿誠</dc:creator>
  <cp:lastModifiedBy>西山＿佑</cp:lastModifiedBy>
  <cp:lastPrinted>2026-07-27T11:02:44Z</cp:lastPrinted>
  <dcterms:created xsi:type="dcterms:W3CDTF">2024-09-06T04:13:27Z</dcterms:created>
  <dcterms:modified xsi:type="dcterms:W3CDTF">2026-08-13T02:47:34Z</dcterms:modified>
</cp:coreProperties>
</file>